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l189312156\Desktop\UME\04 Reactivos\2021\04 MAYO\"/>
    </mc:Choice>
  </mc:AlternateContent>
  <bookViews>
    <workbookView xWindow="-120" yWindow="-120" windowWidth="20730" windowHeight="11160" tabRatio="871"/>
  </bookViews>
  <sheets>
    <sheet name="RESUMEN" sheetId="5" r:id="rId1"/>
    <sheet name="Distribución_Reactivos" sheetId="13" r:id="rId2"/>
    <sheet name="TOTAL CARGO REACTIVO" sheetId="12" r:id="rId3"/>
    <sheet name="Cálculo_Recargo" sheetId="11" r:id="rId4"/>
    <sheet name="EMPRESAS" sheetId="14" r:id="rId5"/>
  </sheets>
  <definedNames>
    <definedName name="_xlnm._FilterDatabase" localSheetId="1" hidden="1">Distribución_Reactivos!$E$2:$J$457</definedName>
    <definedName name="_xlnm._FilterDatabase" localSheetId="4" hidden="1">EMPRESAS!$C$1:$C$439</definedName>
  </definedNames>
  <calcPr calcId="162913"/>
  <pivotCaches>
    <pivotCache cacheId="4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8" i="12" l="1"/>
  <c r="D38" i="12"/>
  <c r="E38" i="12"/>
  <c r="F38" i="12"/>
  <c r="G38" i="12"/>
  <c r="H38" i="12"/>
  <c r="B38" i="12"/>
  <c r="C731" i="11" l="1"/>
  <c r="C732" i="11"/>
  <c r="C733" i="11"/>
  <c r="C734" i="11"/>
  <c r="C735" i="11"/>
  <c r="C736" i="11"/>
  <c r="C737" i="11"/>
  <c r="C738" i="11"/>
  <c r="C739" i="11"/>
  <c r="C740" i="11"/>
  <c r="C741" i="11"/>
  <c r="C742" i="11"/>
  <c r="C743" i="11"/>
  <c r="C744" i="11"/>
  <c r="C745" i="11"/>
  <c r="C746" i="11"/>
  <c r="C747" i="11"/>
  <c r="C748" i="11"/>
  <c r="C749" i="11"/>
  <c r="C750" i="11"/>
  <c r="C751" i="11"/>
  <c r="C752" i="11"/>
  <c r="C753" i="11"/>
  <c r="C754" i="11"/>
  <c r="R683" i="11" l="1"/>
  <c r="S683" i="11"/>
  <c r="T683" i="11"/>
  <c r="U683" i="11"/>
  <c r="V683" i="11"/>
  <c r="W683" i="11"/>
  <c r="X683" i="11"/>
  <c r="R684" i="11"/>
  <c r="S684" i="11"/>
  <c r="T684" i="11"/>
  <c r="U684" i="11"/>
  <c r="V684" i="11"/>
  <c r="W684" i="11"/>
  <c r="X684" i="11"/>
  <c r="R685" i="11"/>
  <c r="S685" i="11"/>
  <c r="T685" i="11"/>
  <c r="U685" i="11"/>
  <c r="V685" i="11"/>
  <c r="W685" i="11"/>
  <c r="X685" i="11"/>
  <c r="R686" i="11"/>
  <c r="S686" i="11"/>
  <c r="T686" i="11"/>
  <c r="U686" i="11"/>
  <c r="V686" i="11"/>
  <c r="W686" i="11"/>
  <c r="X686" i="11"/>
  <c r="R687" i="11"/>
  <c r="S687" i="11"/>
  <c r="T687" i="11"/>
  <c r="U687" i="11"/>
  <c r="V687" i="11"/>
  <c r="W687" i="11"/>
  <c r="X687" i="11"/>
  <c r="R688" i="11"/>
  <c r="S688" i="11"/>
  <c r="T688" i="11"/>
  <c r="U688" i="11"/>
  <c r="V688" i="11"/>
  <c r="W688" i="11"/>
  <c r="X688" i="11"/>
  <c r="R689" i="11"/>
  <c r="S689" i="11"/>
  <c r="T689" i="11"/>
  <c r="U689" i="11"/>
  <c r="V689" i="11"/>
  <c r="W689" i="11"/>
  <c r="X689" i="11"/>
  <c r="R690" i="11"/>
  <c r="S690" i="11"/>
  <c r="T690" i="11"/>
  <c r="U690" i="11"/>
  <c r="V690" i="11"/>
  <c r="W690" i="11"/>
  <c r="X690" i="11"/>
  <c r="R691" i="11"/>
  <c r="S691" i="11"/>
  <c r="T691" i="11"/>
  <c r="U691" i="11"/>
  <c r="V691" i="11"/>
  <c r="W691" i="11"/>
  <c r="X691" i="11"/>
  <c r="R692" i="11"/>
  <c r="S692" i="11"/>
  <c r="T692" i="11"/>
  <c r="U692" i="11"/>
  <c r="V692" i="11"/>
  <c r="W692" i="11"/>
  <c r="X692" i="11"/>
  <c r="R693" i="11"/>
  <c r="S693" i="11"/>
  <c r="T693" i="11"/>
  <c r="U693" i="11"/>
  <c r="V693" i="11"/>
  <c r="W693" i="11"/>
  <c r="X693" i="11"/>
  <c r="R694" i="11"/>
  <c r="S694" i="11"/>
  <c r="T694" i="11"/>
  <c r="U694" i="11"/>
  <c r="V694" i="11"/>
  <c r="W694" i="11"/>
  <c r="X694" i="11"/>
  <c r="R695" i="11"/>
  <c r="S695" i="11"/>
  <c r="T695" i="11"/>
  <c r="U695" i="11"/>
  <c r="V695" i="11"/>
  <c r="W695" i="11"/>
  <c r="X695" i="11"/>
  <c r="R696" i="11"/>
  <c r="S696" i="11"/>
  <c r="T696" i="11"/>
  <c r="U696" i="11"/>
  <c r="V696" i="11"/>
  <c r="W696" i="11"/>
  <c r="X696" i="11"/>
  <c r="R697" i="11"/>
  <c r="S697" i="11"/>
  <c r="T697" i="11"/>
  <c r="U697" i="11"/>
  <c r="V697" i="11"/>
  <c r="W697" i="11"/>
  <c r="X697" i="11"/>
  <c r="R698" i="11"/>
  <c r="S698" i="11"/>
  <c r="T698" i="11"/>
  <c r="U698" i="11"/>
  <c r="V698" i="11"/>
  <c r="W698" i="11"/>
  <c r="X698" i="11"/>
  <c r="R699" i="11"/>
  <c r="S699" i="11"/>
  <c r="T699" i="11"/>
  <c r="U699" i="11"/>
  <c r="V699" i="11"/>
  <c r="W699" i="11"/>
  <c r="X699" i="11"/>
  <c r="R700" i="11"/>
  <c r="S700" i="11"/>
  <c r="T700" i="11"/>
  <c r="U700" i="11"/>
  <c r="V700" i="11"/>
  <c r="W700" i="11"/>
  <c r="X700" i="11"/>
  <c r="R701" i="11"/>
  <c r="S701" i="11"/>
  <c r="T701" i="11"/>
  <c r="U701" i="11"/>
  <c r="V701" i="11"/>
  <c r="W701" i="11"/>
  <c r="X701" i="11"/>
  <c r="R702" i="11"/>
  <c r="S702" i="11"/>
  <c r="T702" i="11"/>
  <c r="U702" i="11"/>
  <c r="V702" i="11"/>
  <c r="W702" i="11"/>
  <c r="X702" i="11"/>
  <c r="R703" i="11"/>
  <c r="S703" i="11"/>
  <c r="T703" i="11"/>
  <c r="U703" i="11"/>
  <c r="V703" i="11"/>
  <c r="W703" i="11"/>
  <c r="X703" i="11"/>
  <c r="R704" i="11"/>
  <c r="S704" i="11"/>
  <c r="T704" i="11"/>
  <c r="U704" i="11"/>
  <c r="V704" i="11"/>
  <c r="W704" i="11"/>
  <c r="X704" i="11"/>
  <c r="R705" i="11"/>
  <c r="S705" i="11"/>
  <c r="T705" i="11"/>
  <c r="U705" i="11"/>
  <c r="V705" i="11"/>
  <c r="W705" i="11"/>
  <c r="X705" i="11"/>
  <c r="R706" i="11"/>
  <c r="S706" i="11"/>
  <c r="T706" i="11"/>
  <c r="U706" i="11"/>
  <c r="V706" i="11"/>
  <c r="W706" i="11"/>
  <c r="X706" i="11"/>
  <c r="R707" i="11"/>
  <c r="S707" i="11"/>
  <c r="T707" i="11"/>
  <c r="U707" i="11"/>
  <c r="V707" i="11"/>
  <c r="W707" i="11"/>
  <c r="X707" i="11"/>
  <c r="R708" i="11"/>
  <c r="S708" i="11"/>
  <c r="T708" i="11"/>
  <c r="U708" i="11"/>
  <c r="V708" i="11"/>
  <c r="W708" i="11"/>
  <c r="X708" i="11"/>
  <c r="R709" i="11"/>
  <c r="S709" i="11"/>
  <c r="T709" i="11"/>
  <c r="U709" i="11"/>
  <c r="V709" i="11"/>
  <c r="W709" i="11"/>
  <c r="X709" i="11"/>
  <c r="R710" i="11"/>
  <c r="S710" i="11"/>
  <c r="T710" i="11"/>
  <c r="U710" i="11"/>
  <c r="V710" i="11"/>
  <c r="W710" i="11"/>
  <c r="X710" i="11"/>
  <c r="R711" i="11"/>
  <c r="S711" i="11"/>
  <c r="T711" i="11"/>
  <c r="U711" i="11"/>
  <c r="V711" i="11"/>
  <c r="W711" i="11"/>
  <c r="X711" i="11"/>
  <c r="R712" i="11"/>
  <c r="S712" i="11"/>
  <c r="T712" i="11"/>
  <c r="U712" i="11"/>
  <c r="V712" i="11"/>
  <c r="W712" i="11"/>
  <c r="X712" i="11"/>
  <c r="R713" i="11"/>
  <c r="S713" i="11"/>
  <c r="T713" i="11"/>
  <c r="U713" i="11"/>
  <c r="V713" i="11"/>
  <c r="W713" i="11"/>
  <c r="X713" i="11"/>
  <c r="R714" i="11"/>
  <c r="S714" i="11"/>
  <c r="T714" i="11"/>
  <c r="U714" i="11"/>
  <c r="V714" i="11"/>
  <c r="W714" i="11"/>
  <c r="X714" i="11"/>
  <c r="R715" i="11"/>
  <c r="S715" i="11"/>
  <c r="T715" i="11"/>
  <c r="U715" i="11"/>
  <c r="V715" i="11"/>
  <c r="W715" i="11"/>
  <c r="X715" i="11"/>
  <c r="R716" i="11"/>
  <c r="S716" i="11"/>
  <c r="T716" i="11"/>
  <c r="U716" i="11"/>
  <c r="V716" i="11"/>
  <c r="W716" i="11"/>
  <c r="X716" i="11"/>
  <c r="R717" i="11"/>
  <c r="S717" i="11"/>
  <c r="T717" i="11"/>
  <c r="U717" i="11"/>
  <c r="V717" i="11"/>
  <c r="W717" i="11"/>
  <c r="X717" i="11"/>
  <c r="R718" i="11"/>
  <c r="S718" i="11"/>
  <c r="T718" i="11"/>
  <c r="U718" i="11"/>
  <c r="V718" i="11"/>
  <c r="W718" i="11"/>
  <c r="X718" i="11"/>
  <c r="R719" i="11"/>
  <c r="S719" i="11"/>
  <c r="T719" i="11"/>
  <c r="U719" i="11"/>
  <c r="V719" i="11"/>
  <c r="W719" i="11"/>
  <c r="X719" i="11"/>
  <c r="R720" i="11"/>
  <c r="S720" i="11"/>
  <c r="T720" i="11"/>
  <c r="U720" i="11"/>
  <c r="V720" i="11"/>
  <c r="W720" i="11"/>
  <c r="X720" i="11"/>
  <c r="R721" i="11"/>
  <c r="S721" i="11"/>
  <c r="T721" i="11"/>
  <c r="U721" i="11"/>
  <c r="V721" i="11"/>
  <c r="W721" i="11"/>
  <c r="X721" i="11"/>
  <c r="R722" i="11"/>
  <c r="S722" i="11"/>
  <c r="T722" i="11"/>
  <c r="U722" i="11"/>
  <c r="V722" i="11"/>
  <c r="W722" i="11"/>
  <c r="X722" i="11"/>
  <c r="R723" i="11"/>
  <c r="S723" i="11"/>
  <c r="T723" i="11"/>
  <c r="U723" i="11"/>
  <c r="V723" i="11"/>
  <c r="W723" i="11"/>
  <c r="X723" i="11"/>
  <c r="R724" i="11"/>
  <c r="S724" i="11"/>
  <c r="T724" i="11"/>
  <c r="U724" i="11"/>
  <c r="V724" i="11"/>
  <c r="W724" i="11"/>
  <c r="X724" i="11"/>
  <c r="R725" i="11"/>
  <c r="S725" i="11"/>
  <c r="T725" i="11"/>
  <c r="U725" i="11"/>
  <c r="V725" i="11"/>
  <c r="W725" i="11"/>
  <c r="X725" i="11"/>
  <c r="R726" i="11"/>
  <c r="S726" i="11"/>
  <c r="T726" i="11"/>
  <c r="U726" i="11"/>
  <c r="V726" i="11"/>
  <c r="W726" i="11"/>
  <c r="X726" i="11"/>
  <c r="R727" i="11"/>
  <c r="S727" i="11"/>
  <c r="T727" i="11"/>
  <c r="U727" i="11"/>
  <c r="V727" i="11"/>
  <c r="W727" i="11"/>
  <c r="X727" i="11"/>
  <c r="R728" i="11"/>
  <c r="S728" i="11"/>
  <c r="T728" i="11"/>
  <c r="U728" i="11"/>
  <c r="V728" i="11"/>
  <c r="W728" i="11"/>
  <c r="X728" i="11"/>
  <c r="R729" i="11"/>
  <c r="S729" i="11"/>
  <c r="T729" i="11"/>
  <c r="U729" i="11"/>
  <c r="V729" i="11"/>
  <c r="W729" i="11"/>
  <c r="X729" i="11"/>
  <c r="R730" i="11"/>
  <c r="S730" i="11"/>
  <c r="T730" i="11"/>
  <c r="U730" i="11"/>
  <c r="V730" i="11"/>
  <c r="W730" i="11"/>
  <c r="X730" i="11"/>
  <c r="C683" i="11" l="1"/>
  <c r="C684" i="11"/>
  <c r="C685" i="11"/>
  <c r="C686" i="11"/>
  <c r="C687" i="11"/>
  <c r="C688" i="11"/>
  <c r="C689" i="11"/>
  <c r="C690" i="11"/>
  <c r="C691" i="11"/>
  <c r="C692" i="11"/>
  <c r="C693" i="11"/>
  <c r="C694" i="11"/>
  <c r="C695" i="11"/>
  <c r="C696" i="11"/>
  <c r="C697" i="11"/>
  <c r="C698" i="11"/>
  <c r="C699" i="11"/>
  <c r="C700" i="11"/>
  <c r="C701" i="11"/>
  <c r="C702" i="11"/>
  <c r="C703" i="11"/>
  <c r="C704" i="11"/>
  <c r="C705" i="11"/>
  <c r="C706" i="11"/>
  <c r="C707" i="11"/>
  <c r="C708" i="11"/>
  <c r="C709" i="11"/>
  <c r="C710" i="11"/>
  <c r="C711" i="11"/>
  <c r="C712" i="11"/>
  <c r="C713" i="11"/>
  <c r="C714" i="11"/>
  <c r="C715" i="11"/>
  <c r="C716" i="11"/>
  <c r="C717" i="11"/>
  <c r="C718" i="11"/>
  <c r="C719" i="11"/>
  <c r="C720" i="11"/>
  <c r="C721" i="11"/>
  <c r="C722" i="11"/>
  <c r="C723" i="11"/>
  <c r="C724" i="11"/>
  <c r="C725" i="11"/>
  <c r="C726" i="11"/>
  <c r="C727" i="11"/>
  <c r="C728" i="11"/>
  <c r="C729" i="11"/>
  <c r="C730" i="11"/>
  <c r="B3" i="13" l="1"/>
  <c r="C3" i="13"/>
  <c r="B37" i="12"/>
  <c r="C37" i="12"/>
  <c r="D37" i="12"/>
  <c r="E37" i="12"/>
  <c r="F37" i="12"/>
  <c r="G37" i="12"/>
  <c r="H37" i="12"/>
  <c r="R11" i="11" l="1"/>
  <c r="A1" i="5" l="1"/>
  <c r="W11" i="11" l="1"/>
  <c r="I459" i="13" l="1"/>
  <c r="B4" i="13"/>
  <c r="B5" i="13"/>
  <c r="B6" i="13"/>
  <c r="B7" i="13"/>
  <c r="B8" i="13"/>
  <c r="B9" i="13"/>
  <c r="F437" i="13"/>
  <c r="F438" i="13"/>
  <c r="F439" i="13"/>
  <c r="F440" i="13"/>
  <c r="F441" i="13"/>
  <c r="F442" i="13"/>
  <c r="F443" i="13"/>
  <c r="F444" i="13"/>
  <c r="F445" i="13"/>
  <c r="F446" i="13"/>
  <c r="F447" i="13"/>
  <c r="F448" i="13"/>
  <c r="F449" i="13"/>
  <c r="F450" i="13"/>
  <c r="F451" i="13"/>
  <c r="F452" i="13"/>
  <c r="F453" i="13"/>
  <c r="F454" i="13"/>
  <c r="F455" i="13"/>
  <c r="F456" i="13"/>
  <c r="F457" i="13"/>
  <c r="F4" i="13" l="1"/>
  <c r="F5" i="13"/>
  <c r="F6" i="13"/>
  <c r="F7" i="13"/>
  <c r="F8" i="13"/>
  <c r="F9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91" i="13"/>
  <c r="F92" i="13"/>
  <c r="F93" i="13"/>
  <c r="F94" i="13"/>
  <c r="F95" i="13"/>
  <c r="F96" i="13"/>
  <c r="F97" i="13"/>
  <c r="F98" i="13"/>
  <c r="F99" i="13"/>
  <c r="F100" i="13"/>
  <c r="F101" i="13"/>
  <c r="F102" i="13"/>
  <c r="F103" i="13"/>
  <c r="F104" i="13"/>
  <c r="F105" i="13"/>
  <c r="F106" i="13"/>
  <c r="F107" i="13"/>
  <c r="F108" i="13"/>
  <c r="F109" i="13"/>
  <c r="F110" i="13"/>
  <c r="F111" i="13"/>
  <c r="F112" i="13"/>
  <c r="F113" i="13"/>
  <c r="F114" i="13"/>
  <c r="F115" i="13"/>
  <c r="F116" i="13"/>
  <c r="F117" i="13"/>
  <c r="F118" i="13"/>
  <c r="F119" i="13"/>
  <c r="F120" i="13"/>
  <c r="F121" i="13"/>
  <c r="F122" i="13"/>
  <c r="F123" i="13"/>
  <c r="F124" i="13"/>
  <c r="F125" i="13"/>
  <c r="F126" i="13"/>
  <c r="F127" i="13"/>
  <c r="F128" i="13"/>
  <c r="F129" i="13"/>
  <c r="F130" i="13"/>
  <c r="F131" i="13"/>
  <c r="F132" i="13"/>
  <c r="F133" i="13"/>
  <c r="F134" i="13"/>
  <c r="F135" i="13"/>
  <c r="F136" i="13"/>
  <c r="F137" i="13"/>
  <c r="F138" i="13"/>
  <c r="F139" i="13"/>
  <c r="F140" i="13"/>
  <c r="F141" i="13"/>
  <c r="F142" i="13"/>
  <c r="F143" i="13"/>
  <c r="F144" i="13"/>
  <c r="F145" i="13"/>
  <c r="F146" i="13"/>
  <c r="F147" i="13"/>
  <c r="F148" i="13"/>
  <c r="F149" i="13"/>
  <c r="F150" i="13"/>
  <c r="F151" i="13"/>
  <c r="F152" i="13"/>
  <c r="F153" i="13"/>
  <c r="F154" i="13"/>
  <c r="F155" i="13"/>
  <c r="F156" i="13"/>
  <c r="F157" i="13"/>
  <c r="F158" i="13"/>
  <c r="F159" i="13"/>
  <c r="F160" i="13"/>
  <c r="F161" i="13"/>
  <c r="F162" i="13"/>
  <c r="F163" i="13"/>
  <c r="F164" i="13"/>
  <c r="F165" i="13"/>
  <c r="F166" i="13"/>
  <c r="F167" i="13"/>
  <c r="F168" i="13"/>
  <c r="F169" i="13"/>
  <c r="F170" i="13"/>
  <c r="F171" i="13"/>
  <c r="F172" i="13"/>
  <c r="F173" i="13"/>
  <c r="F174" i="13"/>
  <c r="F175" i="13"/>
  <c r="F176" i="13"/>
  <c r="F177" i="13"/>
  <c r="F178" i="13"/>
  <c r="F179" i="13"/>
  <c r="F180" i="13"/>
  <c r="F181" i="13"/>
  <c r="F182" i="13"/>
  <c r="F183" i="13"/>
  <c r="F184" i="13"/>
  <c r="F185" i="13"/>
  <c r="F186" i="13"/>
  <c r="F187" i="13"/>
  <c r="F188" i="13"/>
  <c r="F189" i="13"/>
  <c r="F190" i="13"/>
  <c r="F191" i="13"/>
  <c r="F192" i="13"/>
  <c r="F193" i="13"/>
  <c r="F194" i="13"/>
  <c r="F195" i="13"/>
  <c r="F196" i="13"/>
  <c r="F197" i="13"/>
  <c r="F198" i="13"/>
  <c r="F199" i="13"/>
  <c r="F200" i="13"/>
  <c r="F201" i="13"/>
  <c r="F202" i="13"/>
  <c r="F203" i="13"/>
  <c r="F204" i="13"/>
  <c r="F205" i="13"/>
  <c r="F206" i="13"/>
  <c r="F207" i="13"/>
  <c r="F208" i="13"/>
  <c r="F209" i="13"/>
  <c r="F210" i="13"/>
  <c r="F211" i="13"/>
  <c r="F212" i="13"/>
  <c r="F213" i="13"/>
  <c r="F214" i="13"/>
  <c r="F215" i="13"/>
  <c r="F216" i="13"/>
  <c r="F217" i="13"/>
  <c r="F218" i="13"/>
  <c r="F219" i="13"/>
  <c r="F220" i="13"/>
  <c r="F221" i="13"/>
  <c r="F222" i="13"/>
  <c r="F223" i="13"/>
  <c r="F224" i="13"/>
  <c r="F225" i="13"/>
  <c r="F226" i="13"/>
  <c r="F227" i="13"/>
  <c r="F228" i="13"/>
  <c r="F229" i="13"/>
  <c r="F230" i="13"/>
  <c r="F231" i="13"/>
  <c r="F232" i="13"/>
  <c r="F233" i="13"/>
  <c r="F234" i="13"/>
  <c r="F235" i="13"/>
  <c r="F236" i="13"/>
  <c r="F237" i="13"/>
  <c r="F238" i="13"/>
  <c r="F239" i="13"/>
  <c r="F240" i="13"/>
  <c r="F241" i="13"/>
  <c r="F242" i="13"/>
  <c r="F243" i="13"/>
  <c r="F244" i="13"/>
  <c r="F245" i="13"/>
  <c r="F246" i="13"/>
  <c r="F247" i="13"/>
  <c r="F248" i="13"/>
  <c r="F249" i="13"/>
  <c r="F250" i="13"/>
  <c r="F251" i="13"/>
  <c r="F252" i="13"/>
  <c r="F253" i="13"/>
  <c r="F254" i="13"/>
  <c r="F255" i="13"/>
  <c r="F256" i="13"/>
  <c r="F257" i="13"/>
  <c r="F258" i="13"/>
  <c r="F259" i="13"/>
  <c r="F260" i="13"/>
  <c r="F261" i="13"/>
  <c r="F262" i="13"/>
  <c r="F263" i="13"/>
  <c r="F264" i="13"/>
  <c r="F265" i="13"/>
  <c r="F266" i="13"/>
  <c r="F267" i="13"/>
  <c r="F268" i="13"/>
  <c r="F269" i="13"/>
  <c r="F270" i="13"/>
  <c r="F271" i="13"/>
  <c r="F272" i="13"/>
  <c r="F273" i="13"/>
  <c r="F274" i="13"/>
  <c r="F275" i="13"/>
  <c r="F276" i="13"/>
  <c r="F277" i="13"/>
  <c r="F278" i="13"/>
  <c r="F279" i="13"/>
  <c r="F280" i="13"/>
  <c r="F281" i="13"/>
  <c r="F282" i="13"/>
  <c r="F283" i="13"/>
  <c r="F284" i="13"/>
  <c r="F285" i="13"/>
  <c r="F286" i="13"/>
  <c r="F287" i="13"/>
  <c r="F288" i="13"/>
  <c r="F289" i="13"/>
  <c r="F290" i="13"/>
  <c r="F291" i="13"/>
  <c r="F292" i="13"/>
  <c r="F293" i="13"/>
  <c r="F294" i="13"/>
  <c r="F295" i="13"/>
  <c r="F296" i="13"/>
  <c r="F297" i="13"/>
  <c r="F298" i="13"/>
  <c r="F299" i="13"/>
  <c r="F300" i="13"/>
  <c r="F301" i="13"/>
  <c r="F302" i="13"/>
  <c r="F303" i="13"/>
  <c r="F304" i="13"/>
  <c r="F305" i="13"/>
  <c r="F306" i="13"/>
  <c r="F307" i="13"/>
  <c r="F308" i="13"/>
  <c r="F309" i="13"/>
  <c r="F310" i="13"/>
  <c r="F311" i="13"/>
  <c r="F312" i="13"/>
  <c r="F313" i="13"/>
  <c r="F314" i="13"/>
  <c r="F315" i="13"/>
  <c r="F316" i="13"/>
  <c r="F317" i="13"/>
  <c r="F318" i="13"/>
  <c r="F319" i="13"/>
  <c r="F320" i="13"/>
  <c r="F321" i="13"/>
  <c r="F322" i="13"/>
  <c r="F323" i="13"/>
  <c r="F324" i="13"/>
  <c r="F325" i="13"/>
  <c r="F326" i="13"/>
  <c r="F327" i="13"/>
  <c r="F328" i="13"/>
  <c r="F329" i="13"/>
  <c r="F330" i="13"/>
  <c r="F331" i="13"/>
  <c r="F332" i="13"/>
  <c r="F333" i="13"/>
  <c r="F334" i="13"/>
  <c r="F335" i="13"/>
  <c r="F336" i="13"/>
  <c r="F337" i="13"/>
  <c r="F338" i="13"/>
  <c r="F339" i="13"/>
  <c r="F340" i="13"/>
  <c r="F341" i="13"/>
  <c r="F342" i="13"/>
  <c r="F343" i="13"/>
  <c r="F344" i="13"/>
  <c r="F345" i="13"/>
  <c r="F346" i="13"/>
  <c r="F347" i="13"/>
  <c r="F348" i="13"/>
  <c r="F349" i="13"/>
  <c r="F350" i="13"/>
  <c r="F351" i="13"/>
  <c r="F352" i="13"/>
  <c r="F353" i="13"/>
  <c r="F354" i="13"/>
  <c r="F355" i="13"/>
  <c r="F356" i="13"/>
  <c r="F357" i="13"/>
  <c r="F358" i="13"/>
  <c r="F359" i="13"/>
  <c r="F360" i="13"/>
  <c r="F361" i="13"/>
  <c r="F362" i="13"/>
  <c r="F363" i="13"/>
  <c r="F364" i="13"/>
  <c r="F365" i="13"/>
  <c r="F366" i="13"/>
  <c r="F367" i="13"/>
  <c r="F368" i="13"/>
  <c r="F369" i="13"/>
  <c r="F370" i="13"/>
  <c r="F371" i="13"/>
  <c r="F372" i="13"/>
  <c r="F373" i="13"/>
  <c r="F374" i="13"/>
  <c r="F375" i="13"/>
  <c r="F376" i="13"/>
  <c r="F377" i="13"/>
  <c r="F378" i="13"/>
  <c r="F379" i="13"/>
  <c r="F380" i="13"/>
  <c r="F381" i="13"/>
  <c r="F382" i="13"/>
  <c r="F383" i="13"/>
  <c r="F384" i="13"/>
  <c r="F385" i="13"/>
  <c r="F386" i="13"/>
  <c r="F387" i="13"/>
  <c r="F388" i="13"/>
  <c r="F389" i="13"/>
  <c r="F390" i="13"/>
  <c r="F391" i="13"/>
  <c r="F392" i="13"/>
  <c r="F393" i="13"/>
  <c r="F394" i="13"/>
  <c r="F395" i="13"/>
  <c r="F396" i="13"/>
  <c r="F397" i="13"/>
  <c r="F398" i="13"/>
  <c r="F399" i="13"/>
  <c r="F400" i="13"/>
  <c r="F401" i="13"/>
  <c r="F402" i="13"/>
  <c r="F403" i="13"/>
  <c r="F404" i="13"/>
  <c r="F405" i="13"/>
  <c r="F406" i="13"/>
  <c r="F407" i="13"/>
  <c r="F408" i="13"/>
  <c r="F409" i="13"/>
  <c r="F410" i="13"/>
  <c r="F411" i="13"/>
  <c r="F412" i="13"/>
  <c r="F413" i="13"/>
  <c r="F414" i="13"/>
  <c r="F415" i="13"/>
  <c r="F416" i="13"/>
  <c r="F417" i="13"/>
  <c r="F418" i="13"/>
  <c r="F419" i="13"/>
  <c r="F420" i="13"/>
  <c r="F421" i="13"/>
  <c r="F422" i="13"/>
  <c r="F423" i="13"/>
  <c r="F424" i="13"/>
  <c r="F425" i="13"/>
  <c r="F426" i="13"/>
  <c r="F427" i="13"/>
  <c r="F428" i="13"/>
  <c r="F429" i="13"/>
  <c r="F430" i="13"/>
  <c r="F431" i="13"/>
  <c r="F432" i="13"/>
  <c r="F433" i="13"/>
  <c r="F434" i="13"/>
  <c r="F435" i="13"/>
  <c r="F436" i="13"/>
  <c r="F3" i="13"/>
  <c r="C6" i="13"/>
  <c r="C9" i="13"/>
  <c r="C7" i="13"/>
  <c r="J3" i="13"/>
  <c r="C5" i="13"/>
  <c r="C4" i="13"/>
  <c r="C8" i="13"/>
  <c r="C10" i="13" l="1"/>
  <c r="J59" i="13"/>
  <c r="J129" i="13"/>
  <c r="J143" i="13"/>
  <c r="J157" i="13"/>
  <c r="J185" i="13"/>
  <c r="J199" i="13"/>
  <c r="J213" i="13"/>
  <c r="J241" i="13"/>
  <c r="J255" i="13"/>
  <c r="J283" i="13"/>
  <c r="J290" i="13"/>
  <c r="J339" i="13"/>
  <c r="J346" i="13"/>
  <c r="J395" i="13"/>
  <c r="J402" i="13"/>
  <c r="J451" i="13"/>
  <c r="J101" i="13"/>
  <c r="J269" i="13"/>
  <c r="J297" i="13"/>
  <c r="J304" i="13"/>
  <c r="J353" i="13"/>
  <c r="J360" i="13"/>
  <c r="J409" i="13"/>
  <c r="J416" i="13"/>
  <c r="J73" i="13"/>
  <c r="J87" i="13"/>
  <c r="J115" i="13"/>
  <c r="J171" i="13"/>
  <c r="J227" i="13"/>
  <c r="J311" i="13"/>
  <c r="J318" i="13"/>
  <c r="J367" i="13"/>
  <c r="J374" i="13"/>
  <c r="J423" i="13"/>
  <c r="J430" i="13"/>
  <c r="J45" i="13"/>
  <c r="J388" i="13"/>
  <c r="J437" i="13"/>
  <c r="J444" i="13"/>
  <c r="J332" i="13"/>
  <c r="J381" i="13"/>
  <c r="J325" i="13"/>
  <c r="J31" i="13"/>
  <c r="J276" i="13"/>
  <c r="J220" i="13"/>
  <c r="J164" i="13"/>
  <c r="J108" i="13"/>
  <c r="J52" i="13"/>
  <c r="J178" i="13"/>
  <c r="J10" i="13"/>
  <c r="J262" i="13"/>
  <c r="J206" i="13"/>
  <c r="J150" i="13"/>
  <c r="J94" i="13"/>
  <c r="J38" i="13"/>
  <c r="J122" i="13"/>
  <c r="J17" i="13"/>
  <c r="J248" i="13"/>
  <c r="J192" i="13"/>
  <c r="J136" i="13"/>
  <c r="J80" i="13"/>
  <c r="J24" i="13"/>
  <c r="J234" i="13"/>
  <c r="J66" i="13"/>
  <c r="J100" i="13"/>
  <c r="J135" i="13"/>
  <c r="J191" i="13"/>
  <c r="J247" i="13"/>
  <c r="J261" i="13"/>
  <c r="J268" i="13"/>
  <c r="J296" i="13"/>
  <c r="J303" i="13"/>
  <c r="J352" i="13"/>
  <c r="J359" i="13"/>
  <c r="J408" i="13"/>
  <c r="J415" i="13"/>
  <c r="J30" i="13"/>
  <c r="J142" i="13"/>
  <c r="J156" i="13"/>
  <c r="J198" i="13"/>
  <c r="J212" i="13"/>
  <c r="J289" i="13"/>
  <c r="J9" i="13"/>
  <c r="J86" i="13"/>
  <c r="J121" i="13"/>
  <c r="J170" i="13"/>
  <c r="J177" i="13"/>
  <c r="J226" i="13"/>
  <c r="J233" i="13"/>
  <c r="J310" i="13"/>
  <c r="J317" i="13"/>
  <c r="J366" i="13"/>
  <c r="J373" i="13"/>
  <c r="J422" i="13"/>
  <c r="J429" i="13"/>
  <c r="J44" i="13"/>
  <c r="J79" i="13"/>
  <c r="J324" i="13"/>
  <c r="J331" i="13"/>
  <c r="J380" i="13"/>
  <c r="J387" i="13"/>
  <c r="J436" i="13"/>
  <c r="J443" i="13"/>
  <c r="J65" i="13"/>
  <c r="J149" i="13"/>
  <c r="J205" i="13"/>
  <c r="J254" i="13"/>
  <c r="J282" i="13"/>
  <c r="J338" i="13"/>
  <c r="J457" i="13"/>
  <c r="J345" i="13"/>
  <c r="J394" i="13"/>
  <c r="J401" i="13"/>
  <c r="J450" i="13"/>
  <c r="J240" i="13"/>
  <c r="J184" i="13"/>
  <c r="J128" i="13"/>
  <c r="J72" i="13"/>
  <c r="J93" i="13"/>
  <c r="J23" i="13"/>
  <c r="J114" i="13"/>
  <c r="J58" i="13"/>
  <c r="J275" i="13"/>
  <c r="J219" i="13"/>
  <c r="J163" i="13"/>
  <c r="J107" i="13"/>
  <c r="J51" i="13"/>
  <c r="J16" i="13"/>
  <c r="J37" i="13"/>
  <c r="J41" i="13"/>
  <c r="J76" i="13"/>
  <c r="J321" i="13"/>
  <c r="J377" i="13"/>
  <c r="J433" i="13"/>
  <c r="J153" i="13"/>
  <c r="J209" i="13"/>
  <c r="J279" i="13"/>
  <c r="J335" i="13"/>
  <c r="J391" i="13"/>
  <c r="J447" i="13"/>
  <c r="J20" i="13"/>
  <c r="J97" i="13"/>
  <c r="J132" i="13"/>
  <c r="J188" i="13"/>
  <c r="J244" i="13"/>
  <c r="J258" i="13"/>
  <c r="J265" i="13"/>
  <c r="J293" i="13"/>
  <c r="J349" i="13"/>
  <c r="J405" i="13"/>
  <c r="J363" i="13"/>
  <c r="J419" i="13"/>
  <c r="J307" i="13"/>
  <c r="J181" i="13"/>
  <c r="J146" i="13"/>
  <c r="J34" i="13"/>
  <c r="J125" i="13"/>
  <c r="J69" i="13"/>
  <c r="J13" i="13"/>
  <c r="J412" i="13"/>
  <c r="J356" i="13"/>
  <c r="J300" i="13"/>
  <c r="J55" i="13"/>
  <c r="J314" i="13"/>
  <c r="J139" i="13"/>
  <c r="J223" i="13"/>
  <c r="J111" i="13"/>
  <c r="J272" i="13"/>
  <c r="J454" i="13"/>
  <c r="J398" i="13"/>
  <c r="J342" i="13"/>
  <c r="J286" i="13"/>
  <c r="J230" i="13"/>
  <c r="J174" i="13"/>
  <c r="J118" i="13"/>
  <c r="J62" i="13"/>
  <c r="J216" i="13"/>
  <c r="J160" i="13"/>
  <c r="J426" i="13"/>
  <c r="J370" i="13"/>
  <c r="J195" i="13"/>
  <c r="J27" i="13"/>
  <c r="J6" i="13"/>
  <c r="J202" i="13"/>
  <c r="J90" i="13"/>
  <c r="J237" i="13"/>
  <c r="J104" i="13"/>
  <c r="J48" i="13"/>
  <c r="J440" i="13"/>
  <c r="J384" i="13"/>
  <c r="J328" i="13"/>
  <c r="J167" i="13"/>
  <c r="J251" i="13"/>
  <c r="J83" i="13"/>
  <c r="J168" i="13"/>
  <c r="J224" i="13"/>
  <c r="J42" i="13"/>
  <c r="J154" i="13"/>
  <c r="J266" i="13"/>
  <c r="J84" i="13"/>
  <c r="J315" i="13"/>
  <c r="J427" i="13"/>
  <c r="J70" i="13"/>
  <c r="J182" i="13"/>
  <c r="J175" i="13"/>
  <c r="J329" i="13"/>
  <c r="J441" i="13"/>
  <c r="J322" i="13"/>
  <c r="J448" i="13"/>
  <c r="J336" i="13"/>
  <c r="J203" i="13"/>
  <c r="J259" i="13"/>
  <c r="J133" i="13"/>
  <c r="J287" i="13"/>
  <c r="J140" i="13"/>
  <c r="J350" i="13"/>
  <c r="J273" i="13"/>
  <c r="J434" i="13"/>
  <c r="J77" i="13"/>
  <c r="J189" i="13"/>
  <c r="J7" i="13"/>
  <c r="J119" i="13"/>
  <c r="J343" i="13"/>
  <c r="J455" i="13"/>
  <c r="J105" i="13"/>
  <c r="J217" i="13"/>
  <c r="J231" i="13"/>
  <c r="J357" i="13"/>
  <c r="J406" i="13"/>
  <c r="J294" i="13"/>
  <c r="J420" i="13"/>
  <c r="J308" i="13"/>
  <c r="J112" i="13"/>
  <c r="J21" i="13"/>
  <c r="J63" i="13"/>
  <c r="J49" i="13"/>
  <c r="J301" i="13"/>
  <c r="J35" i="13"/>
  <c r="J91" i="13"/>
  <c r="J98" i="13"/>
  <c r="J210" i="13"/>
  <c r="J28" i="13"/>
  <c r="J196" i="13"/>
  <c r="J371" i="13"/>
  <c r="J14" i="13"/>
  <c r="J126" i="13"/>
  <c r="J238" i="13"/>
  <c r="J252" i="13"/>
  <c r="J385" i="13"/>
  <c r="J378" i="13"/>
  <c r="J147" i="13"/>
  <c r="J392" i="13"/>
  <c r="J280" i="13"/>
  <c r="J56" i="13"/>
  <c r="J245" i="13"/>
  <c r="J399" i="13"/>
  <c r="J161" i="13"/>
  <c r="J413" i="13"/>
  <c r="J364" i="13"/>
  <c r="J46" i="13"/>
  <c r="J67" i="13"/>
  <c r="J109" i="13"/>
  <c r="J151" i="13"/>
  <c r="J207" i="13"/>
  <c r="J277" i="13"/>
  <c r="J326" i="13"/>
  <c r="J333" i="13"/>
  <c r="J382" i="13"/>
  <c r="J389" i="13"/>
  <c r="J438" i="13"/>
  <c r="J445" i="13"/>
  <c r="J74" i="13"/>
  <c r="J88" i="13"/>
  <c r="J228" i="13"/>
  <c r="J18" i="13"/>
  <c r="J25" i="13"/>
  <c r="J32" i="13"/>
  <c r="J60" i="13"/>
  <c r="J95" i="13"/>
  <c r="J130" i="13"/>
  <c r="J137" i="13"/>
  <c r="J144" i="13"/>
  <c r="J158" i="13"/>
  <c r="J186" i="13"/>
  <c r="J193" i="13"/>
  <c r="J200" i="13"/>
  <c r="J214" i="13"/>
  <c r="J242" i="13"/>
  <c r="J249" i="13"/>
  <c r="J256" i="13"/>
  <c r="J263" i="13"/>
  <c r="J284" i="13"/>
  <c r="J291" i="13"/>
  <c r="J340" i="13"/>
  <c r="J347" i="13"/>
  <c r="J396" i="13"/>
  <c r="J403" i="13"/>
  <c r="J452" i="13"/>
  <c r="J11" i="13"/>
  <c r="J53" i="13"/>
  <c r="J102" i="13"/>
  <c r="J123" i="13"/>
  <c r="J179" i="13"/>
  <c r="J235" i="13"/>
  <c r="J270" i="13"/>
  <c r="J298" i="13"/>
  <c r="J305" i="13"/>
  <c r="J354" i="13"/>
  <c r="J361" i="13"/>
  <c r="J410" i="13"/>
  <c r="J417" i="13"/>
  <c r="J4" i="13"/>
  <c r="J39" i="13"/>
  <c r="J81" i="13"/>
  <c r="J116" i="13"/>
  <c r="J165" i="13"/>
  <c r="J172" i="13"/>
  <c r="J221" i="13"/>
  <c r="J312" i="13"/>
  <c r="J319" i="13"/>
  <c r="J368" i="13"/>
  <c r="J431" i="13"/>
  <c r="J375" i="13"/>
  <c r="J424" i="13"/>
  <c r="J8" i="13"/>
  <c r="J85" i="13"/>
  <c r="J92" i="13"/>
  <c r="J120" i="13"/>
  <c r="J169" i="13"/>
  <c r="J176" i="13"/>
  <c r="J225" i="13"/>
  <c r="J232" i="13"/>
  <c r="J309" i="13"/>
  <c r="J316" i="13"/>
  <c r="J365" i="13"/>
  <c r="J372" i="13"/>
  <c r="J421" i="13"/>
  <c r="J428" i="13"/>
  <c r="J57" i="13"/>
  <c r="J106" i="13"/>
  <c r="J127" i="13"/>
  <c r="J183" i="13"/>
  <c r="J246" i="13"/>
  <c r="J260" i="13"/>
  <c r="J274" i="13"/>
  <c r="J302" i="13"/>
  <c r="J43" i="13"/>
  <c r="J50" i="13"/>
  <c r="J71" i="13"/>
  <c r="J78" i="13"/>
  <c r="J113" i="13"/>
  <c r="J323" i="13"/>
  <c r="J330" i="13"/>
  <c r="J379" i="13"/>
  <c r="J386" i="13"/>
  <c r="J435" i="13"/>
  <c r="J442" i="13"/>
  <c r="J29" i="13"/>
  <c r="J36" i="13"/>
  <c r="J64" i="13"/>
  <c r="J141" i="13"/>
  <c r="J148" i="13"/>
  <c r="J155" i="13"/>
  <c r="J162" i="13"/>
  <c r="J197" i="13"/>
  <c r="J204" i="13"/>
  <c r="J211" i="13"/>
  <c r="J218" i="13"/>
  <c r="J253" i="13"/>
  <c r="J281" i="13"/>
  <c r="J288" i="13"/>
  <c r="J337" i="13"/>
  <c r="J344" i="13"/>
  <c r="J393" i="13"/>
  <c r="J400" i="13"/>
  <c r="J449" i="13"/>
  <c r="J456" i="13"/>
  <c r="J15" i="13"/>
  <c r="J22" i="13"/>
  <c r="J99" i="13"/>
  <c r="J134" i="13"/>
  <c r="J190" i="13"/>
  <c r="J239" i="13"/>
  <c r="J267" i="13"/>
  <c r="J295" i="13"/>
  <c r="J414" i="13"/>
  <c r="J358" i="13"/>
  <c r="J351" i="13"/>
  <c r="J407" i="13"/>
  <c r="J12" i="13"/>
  <c r="J40" i="13"/>
  <c r="J68" i="13"/>
  <c r="J96" i="13"/>
  <c r="J124" i="13"/>
  <c r="J152" i="13"/>
  <c r="J180" i="13"/>
  <c r="J208" i="13"/>
  <c r="J236" i="13"/>
  <c r="J264" i="13"/>
  <c r="J292" i="13"/>
  <c r="J320" i="13"/>
  <c r="J348" i="13"/>
  <c r="J376" i="13"/>
  <c r="J404" i="13"/>
  <c r="J432" i="13"/>
  <c r="J26" i="13"/>
  <c r="J54" i="13"/>
  <c r="J138" i="13"/>
  <c r="J439" i="13"/>
  <c r="J5" i="13"/>
  <c r="J33" i="13"/>
  <c r="J61" i="13"/>
  <c r="J89" i="13"/>
  <c r="J117" i="13"/>
  <c r="J145" i="13"/>
  <c r="J173" i="13"/>
  <c r="J201" i="13"/>
  <c r="J229" i="13"/>
  <c r="J257" i="13"/>
  <c r="J285" i="13"/>
  <c r="J313" i="13"/>
  <c r="J341" i="13"/>
  <c r="J369" i="13"/>
  <c r="J397" i="13"/>
  <c r="J425" i="13"/>
  <c r="J453" i="13"/>
  <c r="J82" i="13"/>
  <c r="J110" i="13"/>
  <c r="J166" i="13"/>
  <c r="J194" i="13"/>
  <c r="J222" i="13"/>
  <c r="J250" i="13"/>
  <c r="J278" i="13"/>
  <c r="J306" i="13"/>
  <c r="J334" i="13"/>
  <c r="J362" i="13"/>
  <c r="J390" i="13"/>
  <c r="J418" i="13"/>
  <c r="J446" i="13"/>
  <c r="J19" i="13"/>
  <c r="J47" i="13"/>
  <c r="J75" i="13"/>
  <c r="J103" i="13"/>
  <c r="J131" i="13"/>
  <c r="J159" i="13"/>
  <c r="J187" i="13"/>
  <c r="J215" i="13"/>
  <c r="J243" i="13"/>
  <c r="J271" i="13"/>
  <c r="J299" i="13"/>
  <c r="J327" i="13"/>
  <c r="J355" i="13"/>
  <c r="J383" i="13"/>
  <c r="J411" i="13"/>
  <c r="B10" i="13"/>
  <c r="J459" i="13" l="1"/>
  <c r="Q755" i="11"/>
  <c r="P755" i="11"/>
  <c r="O755" i="11"/>
  <c r="N755" i="11"/>
  <c r="M755" i="11"/>
  <c r="L755" i="11"/>
  <c r="K755" i="11"/>
  <c r="J755" i="11"/>
  <c r="I755" i="11"/>
  <c r="H755" i="11"/>
  <c r="G755" i="11"/>
  <c r="F755" i="11"/>
  <c r="E755" i="11"/>
  <c r="D755" i="11"/>
  <c r="X682" i="11"/>
  <c r="W682" i="11"/>
  <c r="V682" i="11"/>
  <c r="U682" i="11"/>
  <c r="T682" i="11"/>
  <c r="S682" i="11"/>
  <c r="R682" i="11"/>
  <c r="C682" i="11"/>
  <c r="X681" i="11"/>
  <c r="W681" i="11"/>
  <c r="V681" i="11"/>
  <c r="U681" i="11"/>
  <c r="T681" i="11"/>
  <c r="S681" i="11"/>
  <c r="R681" i="11"/>
  <c r="C681" i="11"/>
  <c r="X680" i="11"/>
  <c r="W680" i="11"/>
  <c r="V680" i="11"/>
  <c r="U680" i="11"/>
  <c r="T680" i="11"/>
  <c r="S680" i="11"/>
  <c r="R680" i="11"/>
  <c r="C680" i="11"/>
  <c r="X679" i="11"/>
  <c r="W679" i="11"/>
  <c r="V679" i="11"/>
  <c r="U679" i="11"/>
  <c r="T679" i="11"/>
  <c r="S679" i="11"/>
  <c r="R679" i="11"/>
  <c r="C679" i="11"/>
  <c r="X678" i="11"/>
  <c r="W678" i="11"/>
  <c r="V678" i="11"/>
  <c r="U678" i="11"/>
  <c r="T678" i="11"/>
  <c r="S678" i="11"/>
  <c r="R678" i="11"/>
  <c r="C678" i="11"/>
  <c r="X677" i="11"/>
  <c r="W677" i="11"/>
  <c r="V677" i="11"/>
  <c r="U677" i="11"/>
  <c r="T677" i="11"/>
  <c r="S677" i="11"/>
  <c r="R677" i="11"/>
  <c r="C677" i="11"/>
  <c r="X676" i="11"/>
  <c r="W676" i="11"/>
  <c r="V676" i="11"/>
  <c r="U676" i="11"/>
  <c r="T676" i="11"/>
  <c r="S676" i="11"/>
  <c r="R676" i="11"/>
  <c r="C676" i="11"/>
  <c r="X675" i="11"/>
  <c r="W675" i="11"/>
  <c r="V675" i="11"/>
  <c r="U675" i="11"/>
  <c r="T675" i="11"/>
  <c r="S675" i="11"/>
  <c r="R675" i="11"/>
  <c r="C675" i="11"/>
  <c r="X674" i="11"/>
  <c r="W674" i="11"/>
  <c r="V674" i="11"/>
  <c r="U674" i="11"/>
  <c r="T674" i="11"/>
  <c r="S674" i="11"/>
  <c r="R674" i="11"/>
  <c r="C674" i="11"/>
  <c r="X673" i="11"/>
  <c r="W673" i="11"/>
  <c r="V673" i="11"/>
  <c r="U673" i="11"/>
  <c r="T673" i="11"/>
  <c r="S673" i="11"/>
  <c r="R673" i="11"/>
  <c r="C673" i="11"/>
  <c r="X672" i="11"/>
  <c r="W672" i="11"/>
  <c r="V672" i="11"/>
  <c r="U672" i="11"/>
  <c r="T672" i="11"/>
  <c r="S672" i="11"/>
  <c r="R672" i="11"/>
  <c r="C672" i="11"/>
  <c r="X671" i="11"/>
  <c r="W671" i="11"/>
  <c r="V671" i="11"/>
  <c r="U671" i="11"/>
  <c r="T671" i="11"/>
  <c r="S671" i="11"/>
  <c r="R671" i="11"/>
  <c r="C671" i="11"/>
  <c r="X670" i="11"/>
  <c r="W670" i="11"/>
  <c r="V670" i="11"/>
  <c r="U670" i="11"/>
  <c r="T670" i="11"/>
  <c r="S670" i="11"/>
  <c r="R670" i="11"/>
  <c r="C670" i="11"/>
  <c r="X669" i="11"/>
  <c r="W669" i="11"/>
  <c r="V669" i="11"/>
  <c r="U669" i="11"/>
  <c r="T669" i="11"/>
  <c r="S669" i="11"/>
  <c r="R669" i="11"/>
  <c r="C669" i="11"/>
  <c r="X668" i="11"/>
  <c r="W668" i="11"/>
  <c r="V668" i="11"/>
  <c r="U668" i="11"/>
  <c r="T668" i="11"/>
  <c r="S668" i="11"/>
  <c r="R668" i="11"/>
  <c r="C668" i="11"/>
  <c r="X667" i="11"/>
  <c r="W667" i="11"/>
  <c r="V667" i="11"/>
  <c r="U667" i="11"/>
  <c r="T667" i="11"/>
  <c r="S667" i="11"/>
  <c r="R667" i="11"/>
  <c r="C667" i="11"/>
  <c r="X666" i="11"/>
  <c r="W666" i="11"/>
  <c r="V666" i="11"/>
  <c r="U666" i="11"/>
  <c r="T666" i="11"/>
  <c r="S666" i="11"/>
  <c r="R666" i="11"/>
  <c r="C666" i="11"/>
  <c r="X665" i="11"/>
  <c r="W665" i="11"/>
  <c r="V665" i="11"/>
  <c r="U665" i="11"/>
  <c r="T665" i="11"/>
  <c r="S665" i="11"/>
  <c r="R665" i="11"/>
  <c r="C665" i="11"/>
  <c r="X664" i="11"/>
  <c r="W664" i="11"/>
  <c r="V664" i="11"/>
  <c r="U664" i="11"/>
  <c r="T664" i="11"/>
  <c r="S664" i="11"/>
  <c r="R664" i="11"/>
  <c r="C664" i="11"/>
  <c r="X663" i="11"/>
  <c r="W663" i="11"/>
  <c r="V663" i="11"/>
  <c r="U663" i="11"/>
  <c r="T663" i="11"/>
  <c r="S663" i="11"/>
  <c r="R663" i="11"/>
  <c r="C663" i="11"/>
  <c r="X662" i="11"/>
  <c r="W662" i="11"/>
  <c r="V662" i="11"/>
  <c r="U662" i="11"/>
  <c r="T662" i="11"/>
  <c r="S662" i="11"/>
  <c r="R662" i="11"/>
  <c r="C662" i="11"/>
  <c r="X661" i="11"/>
  <c r="W661" i="11"/>
  <c r="V661" i="11"/>
  <c r="U661" i="11"/>
  <c r="T661" i="11"/>
  <c r="S661" i="11"/>
  <c r="R661" i="11"/>
  <c r="C661" i="11"/>
  <c r="X660" i="11"/>
  <c r="W660" i="11"/>
  <c r="V660" i="11"/>
  <c r="U660" i="11"/>
  <c r="T660" i="11"/>
  <c r="S660" i="11"/>
  <c r="R660" i="11"/>
  <c r="C660" i="11"/>
  <c r="X659" i="11"/>
  <c r="W659" i="11"/>
  <c r="V659" i="11"/>
  <c r="U659" i="11"/>
  <c r="T659" i="11"/>
  <c r="S659" i="11"/>
  <c r="R659" i="11"/>
  <c r="C659" i="11"/>
  <c r="X658" i="11"/>
  <c r="W658" i="11"/>
  <c r="V658" i="11"/>
  <c r="U658" i="11"/>
  <c r="T658" i="11"/>
  <c r="S658" i="11"/>
  <c r="R658" i="11"/>
  <c r="C658" i="11"/>
  <c r="X657" i="11"/>
  <c r="W657" i="11"/>
  <c r="V657" i="11"/>
  <c r="U657" i="11"/>
  <c r="T657" i="11"/>
  <c r="S657" i="11"/>
  <c r="R657" i="11"/>
  <c r="C657" i="11"/>
  <c r="X656" i="11"/>
  <c r="W656" i="11"/>
  <c r="V656" i="11"/>
  <c r="U656" i="11"/>
  <c r="T656" i="11"/>
  <c r="S656" i="11"/>
  <c r="R656" i="11"/>
  <c r="C656" i="11"/>
  <c r="X655" i="11"/>
  <c r="W655" i="11"/>
  <c r="V655" i="11"/>
  <c r="U655" i="11"/>
  <c r="T655" i="11"/>
  <c r="S655" i="11"/>
  <c r="R655" i="11"/>
  <c r="C655" i="11"/>
  <c r="X654" i="11"/>
  <c r="W654" i="11"/>
  <c r="V654" i="11"/>
  <c r="U654" i="11"/>
  <c r="T654" i="11"/>
  <c r="S654" i="11"/>
  <c r="R654" i="11"/>
  <c r="C654" i="11"/>
  <c r="X653" i="11"/>
  <c r="W653" i="11"/>
  <c r="V653" i="11"/>
  <c r="U653" i="11"/>
  <c r="T653" i="11"/>
  <c r="S653" i="11"/>
  <c r="R653" i="11"/>
  <c r="C653" i="11"/>
  <c r="X652" i="11"/>
  <c r="W652" i="11"/>
  <c r="V652" i="11"/>
  <c r="U652" i="11"/>
  <c r="T652" i="11"/>
  <c r="S652" i="11"/>
  <c r="R652" i="11"/>
  <c r="C652" i="11"/>
  <c r="X651" i="11"/>
  <c r="W651" i="11"/>
  <c r="V651" i="11"/>
  <c r="U651" i="11"/>
  <c r="T651" i="11"/>
  <c r="S651" i="11"/>
  <c r="R651" i="11"/>
  <c r="C651" i="11"/>
  <c r="X650" i="11"/>
  <c r="W650" i="11"/>
  <c r="V650" i="11"/>
  <c r="U650" i="11"/>
  <c r="T650" i="11"/>
  <c r="S650" i="11"/>
  <c r="R650" i="11"/>
  <c r="C650" i="11"/>
  <c r="X649" i="11"/>
  <c r="W649" i="11"/>
  <c r="V649" i="11"/>
  <c r="U649" i="11"/>
  <c r="T649" i="11"/>
  <c r="S649" i="11"/>
  <c r="R649" i="11"/>
  <c r="C649" i="11"/>
  <c r="X648" i="11"/>
  <c r="W648" i="11"/>
  <c r="V648" i="11"/>
  <c r="U648" i="11"/>
  <c r="T648" i="11"/>
  <c r="S648" i="11"/>
  <c r="R648" i="11"/>
  <c r="C648" i="11"/>
  <c r="X647" i="11"/>
  <c r="W647" i="11"/>
  <c r="V647" i="11"/>
  <c r="U647" i="11"/>
  <c r="T647" i="11"/>
  <c r="S647" i="11"/>
  <c r="R647" i="11"/>
  <c r="C647" i="11"/>
  <c r="X646" i="11"/>
  <c r="W646" i="11"/>
  <c r="V646" i="11"/>
  <c r="U646" i="11"/>
  <c r="T646" i="11"/>
  <c r="S646" i="11"/>
  <c r="R646" i="11"/>
  <c r="C646" i="11"/>
  <c r="X645" i="11"/>
  <c r="W645" i="11"/>
  <c r="V645" i="11"/>
  <c r="U645" i="11"/>
  <c r="T645" i="11"/>
  <c r="S645" i="11"/>
  <c r="R645" i="11"/>
  <c r="C645" i="11"/>
  <c r="X644" i="11"/>
  <c r="W644" i="11"/>
  <c r="V644" i="11"/>
  <c r="U644" i="11"/>
  <c r="T644" i="11"/>
  <c r="S644" i="11"/>
  <c r="R644" i="11"/>
  <c r="C644" i="11"/>
  <c r="X643" i="11"/>
  <c r="W643" i="11"/>
  <c r="V643" i="11"/>
  <c r="U643" i="11"/>
  <c r="T643" i="11"/>
  <c r="S643" i="11"/>
  <c r="R643" i="11"/>
  <c r="C643" i="11"/>
  <c r="X642" i="11"/>
  <c r="W642" i="11"/>
  <c r="V642" i="11"/>
  <c r="U642" i="11"/>
  <c r="T642" i="11"/>
  <c r="S642" i="11"/>
  <c r="R642" i="11"/>
  <c r="C642" i="11"/>
  <c r="X641" i="11"/>
  <c r="W641" i="11"/>
  <c r="V641" i="11"/>
  <c r="U641" i="11"/>
  <c r="T641" i="11"/>
  <c r="S641" i="11"/>
  <c r="R641" i="11"/>
  <c r="C641" i="11"/>
  <c r="X640" i="11"/>
  <c r="W640" i="11"/>
  <c r="V640" i="11"/>
  <c r="U640" i="11"/>
  <c r="T640" i="11"/>
  <c r="S640" i="11"/>
  <c r="R640" i="11"/>
  <c r="C640" i="11"/>
  <c r="X639" i="11"/>
  <c r="W639" i="11"/>
  <c r="V639" i="11"/>
  <c r="U639" i="11"/>
  <c r="T639" i="11"/>
  <c r="S639" i="11"/>
  <c r="R639" i="11"/>
  <c r="C639" i="11"/>
  <c r="X638" i="11"/>
  <c r="W638" i="11"/>
  <c r="V638" i="11"/>
  <c r="U638" i="11"/>
  <c r="T638" i="11"/>
  <c r="S638" i="11"/>
  <c r="R638" i="11"/>
  <c r="C638" i="11"/>
  <c r="X637" i="11"/>
  <c r="W637" i="11"/>
  <c r="V637" i="11"/>
  <c r="U637" i="11"/>
  <c r="T637" i="11"/>
  <c r="S637" i="11"/>
  <c r="R637" i="11"/>
  <c r="C637" i="11"/>
  <c r="X636" i="11"/>
  <c r="W636" i="11"/>
  <c r="V636" i="11"/>
  <c r="U636" i="11"/>
  <c r="T636" i="11"/>
  <c r="S636" i="11"/>
  <c r="R636" i="11"/>
  <c r="C636" i="11"/>
  <c r="X635" i="11"/>
  <c r="W635" i="11"/>
  <c r="V635" i="11"/>
  <c r="U635" i="11"/>
  <c r="T635" i="11"/>
  <c r="S635" i="11"/>
  <c r="R635" i="11"/>
  <c r="C635" i="11"/>
  <c r="X634" i="11"/>
  <c r="W634" i="11"/>
  <c r="V634" i="11"/>
  <c r="U634" i="11"/>
  <c r="T634" i="11"/>
  <c r="S634" i="11"/>
  <c r="R634" i="11"/>
  <c r="C634" i="11"/>
  <c r="X633" i="11"/>
  <c r="W633" i="11"/>
  <c r="V633" i="11"/>
  <c r="U633" i="11"/>
  <c r="T633" i="11"/>
  <c r="S633" i="11"/>
  <c r="R633" i="11"/>
  <c r="C633" i="11"/>
  <c r="X632" i="11"/>
  <c r="W632" i="11"/>
  <c r="V632" i="11"/>
  <c r="U632" i="11"/>
  <c r="T632" i="11"/>
  <c r="S632" i="11"/>
  <c r="R632" i="11"/>
  <c r="C632" i="11"/>
  <c r="X631" i="11"/>
  <c r="W631" i="11"/>
  <c r="V631" i="11"/>
  <c r="U631" i="11"/>
  <c r="T631" i="11"/>
  <c r="S631" i="11"/>
  <c r="R631" i="11"/>
  <c r="C631" i="11"/>
  <c r="X630" i="11"/>
  <c r="W630" i="11"/>
  <c r="V630" i="11"/>
  <c r="U630" i="11"/>
  <c r="T630" i="11"/>
  <c r="S630" i="11"/>
  <c r="R630" i="11"/>
  <c r="C630" i="11"/>
  <c r="X629" i="11"/>
  <c r="W629" i="11"/>
  <c r="V629" i="11"/>
  <c r="U629" i="11"/>
  <c r="T629" i="11"/>
  <c r="S629" i="11"/>
  <c r="R629" i="11"/>
  <c r="C629" i="11"/>
  <c r="X628" i="11"/>
  <c r="W628" i="11"/>
  <c r="V628" i="11"/>
  <c r="U628" i="11"/>
  <c r="T628" i="11"/>
  <c r="S628" i="11"/>
  <c r="R628" i="11"/>
  <c r="C628" i="11"/>
  <c r="X627" i="11"/>
  <c r="W627" i="11"/>
  <c r="V627" i="11"/>
  <c r="U627" i="11"/>
  <c r="T627" i="11"/>
  <c r="S627" i="11"/>
  <c r="R627" i="11"/>
  <c r="C627" i="11"/>
  <c r="X626" i="11"/>
  <c r="W626" i="11"/>
  <c r="V626" i="11"/>
  <c r="U626" i="11"/>
  <c r="T626" i="11"/>
  <c r="S626" i="11"/>
  <c r="R626" i="11"/>
  <c r="C626" i="11"/>
  <c r="X625" i="11"/>
  <c r="W625" i="11"/>
  <c r="V625" i="11"/>
  <c r="U625" i="11"/>
  <c r="T625" i="11"/>
  <c r="S625" i="11"/>
  <c r="R625" i="11"/>
  <c r="C625" i="11"/>
  <c r="X624" i="11"/>
  <c r="W624" i="11"/>
  <c r="V624" i="11"/>
  <c r="U624" i="11"/>
  <c r="T624" i="11"/>
  <c r="S624" i="11"/>
  <c r="R624" i="11"/>
  <c r="C624" i="11"/>
  <c r="X623" i="11"/>
  <c r="W623" i="11"/>
  <c r="V623" i="11"/>
  <c r="U623" i="11"/>
  <c r="T623" i="11"/>
  <c r="S623" i="11"/>
  <c r="R623" i="11"/>
  <c r="C623" i="11"/>
  <c r="X622" i="11"/>
  <c r="W622" i="11"/>
  <c r="V622" i="11"/>
  <c r="U622" i="11"/>
  <c r="T622" i="11"/>
  <c r="S622" i="11"/>
  <c r="R622" i="11"/>
  <c r="C622" i="11"/>
  <c r="X621" i="11"/>
  <c r="W621" i="11"/>
  <c r="V621" i="11"/>
  <c r="U621" i="11"/>
  <c r="T621" i="11"/>
  <c r="S621" i="11"/>
  <c r="R621" i="11"/>
  <c r="C621" i="11"/>
  <c r="X620" i="11"/>
  <c r="W620" i="11"/>
  <c r="V620" i="11"/>
  <c r="U620" i="11"/>
  <c r="T620" i="11"/>
  <c r="S620" i="11"/>
  <c r="R620" i="11"/>
  <c r="C620" i="11"/>
  <c r="X619" i="11"/>
  <c r="W619" i="11"/>
  <c r="V619" i="11"/>
  <c r="U619" i="11"/>
  <c r="T619" i="11"/>
  <c r="S619" i="11"/>
  <c r="R619" i="11"/>
  <c r="C619" i="11"/>
  <c r="X618" i="11"/>
  <c r="W618" i="11"/>
  <c r="V618" i="11"/>
  <c r="U618" i="11"/>
  <c r="T618" i="11"/>
  <c r="S618" i="11"/>
  <c r="R618" i="11"/>
  <c r="C618" i="11"/>
  <c r="X617" i="11"/>
  <c r="W617" i="11"/>
  <c r="V617" i="11"/>
  <c r="U617" i="11"/>
  <c r="T617" i="11"/>
  <c r="S617" i="11"/>
  <c r="R617" i="11"/>
  <c r="C617" i="11"/>
  <c r="X616" i="11"/>
  <c r="W616" i="11"/>
  <c r="V616" i="11"/>
  <c r="U616" i="11"/>
  <c r="T616" i="11"/>
  <c r="S616" i="11"/>
  <c r="R616" i="11"/>
  <c r="C616" i="11"/>
  <c r="X615" i="11"/>
  <c r="W615" i="11"/>
  <c r="V615" i="11"/>
  <c r="U615" i="11"/>
  <c r="T615" i="11"/>
  <c r="S615" i="11"/>
  <c r="R615" i="11"/>
  <c r="C615" i="11"/>
  <c r="X614" i="11"/>
  <c r="W614" i="11"/>
  <c r="V614" i="11"/>
  <c r="U614" i="11"/>
  <c r="T614" i="11"/>
  <c r="S614" i="11"/>
  <c r="R614" i="11"/>
  <c r="C614" i="11"/>
  <c r="X613" i="11"/>
  <c r="W613" i="11"/>
  <c r="V613" i="11"/>
  <c r="U613" i="11"/>
  <c r="T613" i="11"/>
  <c r="S613" i="11"/>
  <c r="R613" i="11"/>
  <c r="C613" i="11"/>
  <c r="X612" i="11"/>
  <c r="W612" i="11"/>
  <c r="V612" i="11"/>
  <c r="U612" i="11"/>
  <c r="T612" i="11"/>
  <c r="S612" i="11"/>
  <c r="R612" i="11"/>
  <c r="C612" i="11"/>
  <c r="X611" i="11"/>
  <c r="W611" i="11"/>
  <c r="V611" i="11"/>
  <c r="U611" i="11"/>
  <c r="T611" i="11"/>
  <c r="S611" i="11"/>
  <c r="R611" i="11"/>
  <c r="C611" i="11"/>
  <c r="X610" i="11"/>
  <c r="W610" i="11"/>
  <c r="V610" i="11"/>
  <c r="U610" i="11"/>
  <c r="T610" i="11"/>
  <c r="S610" i="11"/>
  <c r="R610" i="11"/>
  <c r="C610" i="11"/>
  <c r="X609" i="11"/>
  <c r="W609" i="11"/>
  <c r="V609" i="11"/>
  <c r="U609" i="11"/>
  <c r="T609" i="11"/>
  <c r="S609" i="11"/>
  <c r="R609" i="11"/>
  <c r="C609" i="11"/>
  <c r="X608" i="11"/>
  <c r="W608" i="11"/>
  <c r="V608" i="11"/>
  <c r="U608" i="11"/>
  <c r="T608" i="11"/>
  <c r="S608" i="11"/>
  <c r="R608" i="11"/>
  <c r="C608" i="11"/>
  <c r="X607" i="11"/>
  <c r="W607" i="11"/>
  <c r="V607" i="11"/>
  <c r="U607" i="11"/>
  <c r="T607" i="11"/>
  <c r="S607" i="11"/>
  <c r="R607" i="11"/>
  <c r="C607" i="11"/>
  <c r="X606" i="11"/>
  <c r="W606" i="11"/>
  <c r="V606" i="11"/>
  <c r="U606" i="11"/>
  <c r="T606" i="11"/>
  <c r="S606" i="11"/>
  <c r="R606" i="11"/>
  <c r="C606" i="11"/>
  <c r="X605" i="11"/>
  <c r="W605" i="11"/>
  <c r="V605" i="11"/>
  <c r="U605" i="11"/>
  <c r="T605" i="11"/>
  <c r="S605" i="11"/>
  <c r="R605" i="11"/>
  <c r="C605" i="11"/>
  <c r="X604" i="11"/>
  <c r="W604" i="11"/>
  <c r="V604" i="11"/>
  <c r="U604" i="11"/>
  <c r="T604" i="11"/>
  <c r="S604" i="11"/>
  <c r="R604" i="11"/>
  <c r="C604" i="11"/>
  <c r="X603" i="11"/>
  <c r="W603" i="11"/>
  <c r="V603" i="11"/>
  <c r="U603" i="11"/>
  <c r="T603" i="11"/>
  <c r="S603" i="11"/>
  <c r="R603" i="11"/>
  <c r="C603" i="11"/>
  <c r="X602" i="11"/>
  <c r="W602" i="11"/>
  <c r="V602" i="11"/>
  <c r="U602" i="11"/>
  <c r="T602" i="11"/>
  <c r="S602" i="11"/>
  <c r="R602" i="11"/>
  <c r="C602" i="11"/>
  <c r="X601" i="11"/>
  <c r="W601" i="11"/>
  <c r="V601" i="11"/>
  <c r="U601" i="11"/>
  <c r="T601" i="11"/>
  <c r="S601" i="11"/>
  <c r="R601" i="11"/>
  <c r="C601" i="11"/>
  <c r="X600" i="11"/>
  <c r="W600" i="11"/>
  <c r="V600" i="11"/>
  <c r="U600" i="11"/>
  <c r="T600" i="11"/>
  <c r="S600" i="11"/>
  <c r="R600" i="11"/>
  <c r="C600" i="11"/>
  <c r="X599" i="11"/>
  <c r="W599" i="11"/>
  <c r="V599" i="11"/>
  <c r="U599" i="11"/>
  <c r="T599" i="11"/>
  <c r="S599" i="11"/>
  <c r="R599" i="11"/>
  <c r="C599" i="11"/>
  <c r="X598" i="11"/>
  <c r="W598" i="11"/>
  <c r="V598" i="11"/>
  <c r="U598" i="11"/>
  <c r="T598" i="11"/>
  <c r="S598" i="11"/>
  <c r="R598" i="11"/>
  <c r="C598" i="11"/>
  <c r="X597" i="11"/>
  <c r="W597" i="11"/>
  <c r="V597" i="11"/>
  <c r="U597" i="11"/>
  <c r="T597" i="11"/>
  <c r="S597" i="11"/>
  <c r="R597" i="11"/>
  <c r="C597" i="11"/>
  <c r="X596" i="11"/>
  <c r="W596" i="11"/>
  <c r="V596" i="11"/>
  <c r="U596" i="11"/>
  <c r="T596" i="11"/>
  <c r="S596" i="11"/>
  <c r="R596" i="11"/>
  <c r="C596" i="11"/>
  <c r="X595" i="11"/>
  <c r="W595" i="11"/>
  <c r="V595" i="11"/>
  <c r="U595" i="11"/>
  <c r="T595" i="11"/>
  <c r="S595" i="11"/>
  <c r="R595" i="11"/>
  <c r="C595" i="11"/>
  <c r="X594" i="11"/>
  <c r="W594" i="11"/>
  <c r="V594" i="11"/>
  <c r="U594" i="11"/>
  <c r="T594" i="11"/>
  <c r="S594" i="11"/>
  <c r="R594" i="11"/>
  <c r="C594" i="11"/>
  <c r="X593" i="11"/>
  <c r="W593" i="11"/>
  <c r="V593" i="11"/>
  <c r="U593" i="11"/>
  <c r="T593" i="11"/>
  <c r="S593" i="11"/>
  <c r="R593" i="11"/>
  <c r="C593" i="11"/>
  <c r="X592" i="11"/>
  <c r="W592" i="11"/>
  <c r="V592" i="11"/>
  <c r="U592" i="11"/>
  <c r="T592" i="11"/>
  <c r="S592" i="11"/>
  <c r="R592" i="11"/>
  <c r="C592" i="11"/>
  <c r="X591" i="11"/>
  <c r="W591" i="11"/>
  <c r="V591" i="11"/>
  <c r="U591" i="11"/>
  <c r="T591" i="11"/>
  <c r="S591" i="11"/>
  <c r="R591" i="11"/>
  <c r="C591" i="11"/>
  <c r="X590" i="11"/>
  <c r="W590" i="11"/>
  <c r="V590" i="11"/>
  <c r="U590" i="11"/>
  <c r="T590" i="11"/>
  <c r="S590" i="11"/>
  <c r="R590" i="11"/>
  <c r="C590" i="11"/>
  <c r="X589" i="11"/>
  <c r="W589" i="11"/>
  <c r="V589" i="11"/>
  <c r="U589" i="11"/>
  <c r="T589" i="11"/>
  <c r="S589" i="11"/>
  <c r="R589" i="11"/>
  <c r="C589" i="11"/>
  <c r="X588" i="11"/>
  <c r="W588" i="11"/>
  <c r="V588" i="11"/>
  <c r="U588" i="11"/>
  <c r="T588" i="11"/>
  <c r="S588" i="11"/>
  <c r="R588" i="11"/>
  <c r="C588" i="11"/>
  <c r="X587" i="11"/>
  <c r="W587" i="11"/>
  <c r="V587" i="11"/>
  <c r="U587" i="11"/>
  <c r="T587" i="11"/>
  <c r="S587" i="11"/>
  <c r="R587" i="11"/>
  <c r="C587" i="11"/>
  <c r="X586" i="11"/>
  <c r="W586" i="11"/>
  <c r="V586" i="11"/>
  <c r="U586" i="11"/>
  <c r="T586" i="11"/>
  <c r="S586" i="11"/>
  <c r="R586" i="11"/>
  <c r="C586" i="11"/>
  <c r="X585" i="11"/>
  <c r="W585" i="11"/>
  <c r="V585" i="11"/>
  <c r="U585" i="11"/>
  <c r="T585" i="11"/>
  <c r="S585" i="11"/>
  <c r="R585" i="11"/>
  <c r="C585" i="11"/>
  <c r="X584" i="11"/>
  <c r="W584" i="11"/>
  <c r="V584" i="11"/>
  <c r="U584" i="11"/>
  <c r="T584" i="11"/>
  <c r="S584" i="11"/>
  <c r="R584" i="11"/>
  <c r="C584" i="11"/>
  <c r="X583" i="11"/>
  <c r="W583" i="11"/>
  <c r="V583" i="11"/>
  <c r="U583" i="11"/>
  <c r="T583" i="11"/>
  <c r="S583" i="11"/>
  <c r="R583" i="11"/>
  <c r="C583" i="11"/>
  <c r="X582" i="11"/>
  <c r="W582" i="11"/>
  <c r="V582" i="11"/>
  <c r="U582" i="11"/>
  <c r="T582" i="11"/>
  <c r="S582" i="11"/>
  <c r="R582" i="11"/>
  <c r="C582" i="11"/>
  <c r="X581" i="11"/>
  <c r="W581" i="11"/>
  <c r="V581" i="11"/>
  <c r="U581" i="11"/>
  <c r="T581" i="11"/>
  <c r="S581" i="11"/>
  <c r="R581" i="11"/>
  <c r="C581" i="11"/>
  <c r="X580" i="11"/>
  <c r="W580" i="11"/>
  <c r="V580" i="11"/>
  <c r="U580" i="11"/>
  <c r="T580" i="11"/>
  <c r="S580" i="11"/>
  <c r="R580" i="11"/>
  <c r="C580" i="11"/>
  <c r="X579" i="11"/>
  <c r="W579" i="11"/>
  <c r="V579" i="11"/>
  <c r="U579" i="11"/>
  <c r="T579" i="11"/>
  <c r="S579" i="11"/>
  <c r="R579" i="11"/>
  <c r="C579" i="11"/>
  <c r="X578" i="11"/>
  <c r="W578" i="11"/>
  <c r="V578" i="11"/>
  <c r="U578" i="11"/>
  <c r="T578" i="11"/>
  <c r="S578" i="11"/>
  <c r="R578" i="11"/>
  <c r="C578" i="11"/>
  <c r="X577" i="11"/>
  <c r="W577" i="11"/>
  <c r="V577" i="11"/>
  <c r="U577" i="11"/>
  <c r="T577" i="11"/>
  <c r="S577" i="11"/>
  <c r="R577" i="11"/>
  <c r="C577" i="11"/>
  <c r="X576" i="11"/>
  <c r="W576" i="11"/>
  <c r="V576" i="11"/>
  <c r="U576" i="11"/>
  <c r="T576" i="11"/>
  <c r="S576" i="11"/>
  <c r="R576" i="11"/>
  <c r="C576" i="11"/>
  <c r="X575" i="11"/>
  <c r="W575" i="11"/>
  <c r="V575" i="11"/>
  <c r="U575" i="11"/>
  <c r="T575" i="11"/>
  <c r="S575" i="11"/>
  <c r="R575" i="11"/>
  <c r="C575" i="11"/>
  <c r="X574" i="11"/>
  <c r="W574" i="11"/>
  <c r="V574" i="11"/>
  <c r="U574" i="11"/>
  <c r="T574" i="11"/>
  <c r="S574" i="11"/>
  <c r="R574" i="11"/>
  <c r="C574" i="11"/>
  <c r="X573" i="11"/>
  <c r="W573" i="11"/>
  <c r="V573" i="11"/>
  <c r="U573" i="11"/>
  <c r="T573" i="11"/>
  <c r="S573" i="11"/>
  <c r="R573" i="11"/>
  <c r="C573" i="11"/>
  <c r="X572" i="11"/>
  <c r="W572" i="11"/>
  <c r="V572" i="11"/>
  <c r="U572" i="11"/>
  <c r="T572" i="11"/>
  <c r="S572" i="11"/>
  <c r="R572" i="11"/>
  <c r="C572" i="11"/>
  <c r="X571" i="11"/>
  <c r="W571" i="11"/>
  <c r="V571" i="11"/>
  <c r="U571" i="11"/>
  <c r="T571" i="11"/>
  <c r="S571" i="11"/>
  <c r="R571" i="11"/>
  <c r="C571" i="11"/>
  <c r="X570" i="11"/>
  <c r="W570" i="11"/>
  <c r="V570" i="11"/>
  <c r="U570" i="11"/>
  <c r="T570" i="11"/>
  <c r="S570" i="11"/>
  <c r="R570" i="11"/>
  <c r="C570" i="11"/>
  <c r="X569" i="11"/>
  <c r="W569" i="11"/>
  <c r="V569" i="11"/>
  <c r="U569" i="11"/>
  <c r="T569" i="11"/>
  <c r="S569" i="11"/>
  <c r="R569" i="11"/>
  <c r="C569" i="11"/>
  <c r="X568" i="11"/>
  <c r="W568" i="11"/>
  <c r="V568" i="11"/>
  <c r="U568" i="11"/>
  <c r="T568" i="11"/>
  <c r="S568" i="11"/>
  <c r="R568" i="11"/>
  <c r="C568" i="11"/>
  <c r="X567" i="11"/>
  <c r="W567" i="11"/>
  <c r="V567" i="11"/>
  <c r="U567" i="11"/>
  <c r="T567" i="11"/>
  <c r="S567" i="11"/>
  <c r="R567" i="11"/>
  <c r="C567" i="11"/>
  <c r="X566" i="11"/>
  <c r="W566" i="11"/>
  <c r="V566" i="11"/>
  <c r="U566" i="11"/>
  <c r="T566" i="11"/>
  <c r="S566" i="11"/>
  <c r="R566" i="11"/>
  <c r="C566" i="11"/>
  <c r="X565" i="11"/>
  <c r="W565" i="11"/>
  <c r="V565" i="11"/>
  <c r="U565" i="11"/>
  <c r="T565" i="11"/>
  <c r="S565" i="11"/>
  <c r="R565" i="11"/>
  <c r="C565" i="11"/>
  <c r="X564" i="11"/>
  <c r="W564" i="11"/>
  <c r="V564" i="11"/>
  <c r="U564" i="11"/>
  <c r="T564" i="11"/>
  <c r="S564" i="11"/>
  <c r="R564" i="11"/>
  <c r="C564" i="11"/>
  <c r="X563" i="11"/>
  <c r="W563" i="11"/>
  <c r="V563" i="11"/>
  <c r="U563" i="11"/>
  <c r="T563" i="11"/>
  <c r="S563" i="11"/>
  <c r="R563" i="11"/>
  <c r="C563" i="11"/>
  <c r="X562" i="11"/>
  <c r="W562" i="11"/>
  <c r="V562" i="11"/>
  <c r="U562" i="11"/>
  <c r="T562" i="11"/>
  <c r="S562" i="11"/>
  <c r="R562" i="11"/>
  <c r="C562" i="11"/>
  <c r="X561" i="11"/>
  <c r="W561" i="11"/>
  <c r="V561" i="11"/>
  <c r="U561" i="11"/>
  <c r="T561" i="11"/>
  <c r="S561" i="11"/>
  <c r="R561" i="11"/>
  <c r="C561" i="11"/>
  <c r="X560" i="11"/>
  <c r="W560" i="11"/>
  <c r="V560" i="11"/>
  <c r="U560" i="11"/>
  <c r="T560" i="11"/>
  <c r="S560" i="11"/>
  <c r="R560" i="11"/>
  <c r="C560" i="11"/>
  <c r="X559" i="11"/>
  <c r="W559" i="11"/>
  <c r="V559" i="11"/>
  <c r="U559" i="11"/>
  <c r="T559" i="11"/>
  <c r="S559" i="11"/>
  <c r="R559" i="11"/>
  <c r="C559" i="11"/>
  <c r="X558" i="11"/>
  <c r="W558" i="11"/>
  <c r="V558" i="11"/>
  <c r="U558" i="11"/>
  <c r="T558" i="11"/>
  <c r="S558" i="11"/>
  <c r="R558" i="11"/>
  <c r="C558" i="11"/>
  <c r="X557" i="11"/>
  <c r="W557" i="11"/>
  <c r="V557" i="11"/>
  <c r="U557" i="11"/>
  <c r="T557" i="11"/>
  <c r="S557" i="11"/>
  <c r="R557" i="11"/>
  <c r="C557" i="11"/>
  <c r="X556" i="11"/>
  <c r="W556" i="11"/>
  <c r="V556" i="11"/>
  <c r="U556" i="11"/>
  <c r="T556" i="11"/>
  <c r="S556" i="11"/>
  <c r="R556" i="11"/>
  <c r="C556" i="11"/>
  <c r="X555" i="11"/>
  <c r="W555" i="11"/>
  <c r="V555" i="11"/>
  <c r="U555" i="11"/>
  <c r="T555" i="11"/>
  <c r="S555" i="11"/>
  <c r="R555" i="11"/>
  <c r="C555" i="11"/>
  <c r="X554" i="11"/>
  <c r="W554" i="11"/>
  <c r="V554" i="11"/>
  <c r="U554" i="11"/>
  <c r="T554" i="11"/>
  <c r="S554" i="11"/>
  <c r="R554" i="11"/>
  <c r="C554" i="11"/>
  <c r="X553" i="11"/>
  <c r="W553" i="11"/>
  <c r="V553" i="11"/>
  <c r="U553" i="11"/>
  <c r="T553" i="11"/>
  <c r="S553" i="11"/>
  <c r="R553" i="11"/>
  <c r="C553" i="11"/>
  <c r="X552" i="11"/>
  <c r="W552" i="11"/>
  <c r="V552" i="11"/>
  <c r="U552" i="11"/>
  <c r="T552" i="11"/>
  <c r="S552" i="11"/>
  <c r="R552" i="11"/>
  <c r="C552" i="11"/>
  <c r="X551" i="11"/>
  <c r="W551" i="11"/>
  <c r="V551" i="11"/>
  <c r="U551" i="11"/>
  <c r="T551" i="11"/>
  <c r="S551" i="11"/>
  <c r="R551" i="11"/>
  <c r="C551" i="11"/>
  <c r="X550" i="11"/>
  <c r="W550" i="11"/>
  <c r="V550" i="11"/>
  <c r="U550" i="11"/>
  <c r="T550" i="11"/>
  <c r="S550" i="11"/>
  <c r="R550" i="11"/>
  <c r="C550" i="11"/>
  <c r="X549" i="11"/>
  <c r="W549" i="11"/>
  <c r="V549" i="11"/>
  <c r="U549" i="11"/>
  <c r="T549" i="11"/>
  <c r="S549" i="11"/>
  <c r="R549" i="11"/>
  <c r="C549" i="11"/>
  <c r="X548" i="11"/>
  <c r="W548" i="11"/>
  <c r="V548" i="11"/>
  <c r="U548" i="11"/>
  <c r="T548" i="11"/>
  <c r="S548" i="11"/>
  <c r="R548" i="11"/>
  <c r="C548" i="11"/>
  <c r="X547" i="11"/>
  <c r="W547" i="11"/>
  <c r="V547" i="11"/>
  <c r="U547" i="11"/>
  <c r="T547" i="11"/>
  <c r="S547" i="11"/>
  <c r="R547" i="11"/>
  <c r="C547" i="11"/>
  <c r="X546" i="11"/>
  <c r="W546" i="11"/>
  <c r="V546" i="11"/>
  <c r="U546" i="11"/>
  <c r="T546" i="11"/>
  <c r="S546" i="11"/>
  <c r="R546" i="11"/>
  <c r="C546" i="11"/>
  <c r="X545" i="11"/>
  <c r="W545" i="11"/>
  <c r="V545" i="11"/>
  <c r="U545" i="11"/>
  <c r="T545" i="11"/>
  <c r="S545" i="11"/>
  <c r="R545" i="11"/>
  <c r="C545" i="11"/>
  <c r="X544" i="11"/>
  <c r="W544" i="11"/>
  <c r="V544" i="11"/>
  <c r="U544" i="11"/>
  <c r="T544" i="11"/>
  <c r="S544" i="11"/>
  <c r="R544" i="11"/>
  <c r="C544" i="11"/>
  <c r="X543" i="11"/>
  <c r="W543" i="11"/>
  <c r="V543" i="11"/>
  <c r="U543" i="11"/>
  <c r="T543" i="11"/>
  <c r="S543" i="11"/>
  <c r="R543" i="11"/>
  <c r="C543" i="11"/>
  <c r="X542" i="11"/>
  <c r="W542" i="11"/>
  <c r="V542" i="11"/>
  <c r="U542" i="11"/>
  <c r="T542" i="11"/>
  <c r="S542" i="11"/>
  <c r="R542" i="11"/>
  <c r="C542" i="11"/>
  <c r="X541" i="11"/>
  <c r="W541" i="11"/>
  <c r="V541" i="11"/>
  <c r="U541" i="11"/>
  <c r="T541" i="11"/>
  <c r="S541" i="11"/>
  <c r="R541" i="11"/>
  <c r="C541" i="11"/>
  <c r="X540" i="11"/>
  <c r="W540" i="11"/>
  <c r="V540" i="11"/>
  <c r="U540" i="11"/>
  <c r="T540" i="11"/>
  <c r="S540" i="11"/>
  <c r="R540" i="11"/>
  <c r="C540" i="11"/>
  <c r="X539" i="11"/>
  <c r="W539" i="11"/>
  <c r="V539" i="11"/>
  <c r="U539" i="11"/>
  <c r="T539" i="11"/>
  <c r="S539" i="11"/>
  <c r="R539" i="11"/>
  <c r="C539" i="11"/>
  <c r="X538" i="11"/>
  <c r="W538" i="11"/>
  <c r="V538" i="11"/>
  <c r="U538" i="11"/>
  <c r="T538" i="11"/>
  <c r="S538" i="11"/>
  <c r="R538" i="11"/>
  <c r="C538" i="11"/>
  <c r="X537" i="11"/>
  <c r="W537" i="11"/>
  <c r="V537" i="11"/>
  <c r="U537" i="11"/>
  <c r="T537" i="11"/>
  <c r="S537" i="11"/>
  <c r="R537" i="11"/>
  <c r="C537" i="11"/>
  <c r="X536" i="11"/>
  <c r="W536" i="11"/>
  <c r="V536" i="11"/>
  <c r="U536" i="11"/>
  <c r="T536" i="11"/>
  <c r="S536" i="11"/>
  <c r="R536" i="11"/>
  <c r="C536" i="11"/>
  <c r="X535" i="11"/>
  <c r="W535" i="11"/>
  <c r="V535" i="11"/>
  <c r="U535" i="11"/>
  <c r="T535" i="11"/>
  <c r="S535" i="11"/>
  <c r="R535" i="11"/>
  <c r="C535" i="11"/>
  <c r="X534" i="11"/>
  <c r="W534" i="11"/>
  <c r="V534" i="11"/>
  <c r="U534" i="11"/>
  <c r="T534" i="11"/>
  <c r="S534" i="11"/>
  <c r="R534" i="11"/>
  <c r="C534" i="11"/>
  <c r="X533" i="11"/>
  <c r="W533" i="11"/>
  <c r="V533" i="11"/>
  <c r="U533" i="11"/>
  <c r="T533" i="11"/>
  <c r="S533" i="11"/>
  <c r="R533" i="11"/>
  <c r="C533" i="11"/>
  <c r="X532" i="11"/>
  <c r="W532" i="11"/>
  <c r="V532" i="11"/>
  <c r="U532" i="11"/>
  <c r="T532" i="11"/>
  <c r="S532" i="11"/>
  <c r="R532" i="11"/>
  <c r="C532" i="11"/>
  <c r="X531" i="11"/>
  <c r="W531" i="11"/>
  <c r="V531" i="11"/>
  <c r="U531" i="11"/>
  <c r="T531" i="11"/>
  <c r="S531" i="11"/>
  <c r="R531" i="11"/>
  <c r="C531" i="11"/>
  <c r="X530" i="11"/>
  <c r="W530" i="11"/>
  <c r="V530" i="11"/>
  <c r="U530" i="11"/>
  <c r="T530" i="11"/>
  <c r="S530" i="11"/>
  <c r="R530" i="11"/>
  <c r="C530" i="11"/>
  <c r="X529" i="11"/>
  <c r="W529" i="11"/>
  <c r="V529" i="11"/>
  <c r="U529" i="11"/>
  <c r="T529" i="11"/>
  <c r="S529" i="11"/>
  <c r="R529" i="11"/>
  <c r="C529" i="11"/>
  <c r="X528" i="11"/>
  <c r="W528" i="11"/>
  <c r="V528" i="11"/>
  <c r="U528" i="11"/>
  <c r="T528" i="11"/>
  <c r="S528" i="11"/>
  <c r="R528" i="11"/>
  <c r="C528" i="11"/>
  <c r="X527" i="11"/>
  <c r="W527" i="11"/>
  <c r="V527" i="11"/>
  <c r="U527" i="11"/>
  <c r="T527" i="11"/>
  <c r="S527" i="11"/>
  <c r="R527" i="11"/>
  <c r="C527" i="11"/>
  <c r="X526" i="11"/>
  <c r="W526" i="11"/>
  <c r="V526" i="11"/>
  <c r="U526" i="11"/>
  <c r="T526" i="11"/>
  <c r="S526" i="11"/>
  <c r="R526" i="11"/>
  <c r="C526" i="11"/>
  <c r="X525" i="11"/>
  <c r="W525" i="11"/>
  <c r="V525" i="11"/>
  <c r="U525" i="11"/>
  <c r="T525" i="11"/>
  <c r="S525" i="11"/>
  <c r="R525" i="11"/>
  <c r="C525" i="11"/>
  <c r="X524" i="11"/>
  <c r="W524" i="11"/>
  <c r="V524" i="11"/>
  <c r="U524" i="11"/>
  <c r="T524" i="11"/>
  <c r="S524" i="11"/>
  <c r="R524" i="11"/>
  <c r="C524" i="11"/>
  <c r="X523" i="11"/>
  <c r="W523" i="11"/>
  <c r="V523" i="11"/>
  <c r="U523" i="11"/>
  <c r="T523" i="11"/>
  <c r="S523" i="11"/>
  <c r="R523" i="11"/>
  <c r="C523" i="11"/>
  <c r="X522" i="11"/>
  <c r="W522" i="11"/>
  <c r="V522" i="11"/>
  <c r="U522" i="11"/>
  <c r="T522" i="11"/>
  <c r="S522" i="11"/>
  <c r="R522" i="11"/>
  <c r="C522" i="11"/>
  <c r="X521" i="11"/>
  <c r="W521" i="11"/>
  <c r="V521" i="11"/>
  <c r="U521" i="11"/>
  <c r="T521" i="11"/>
  <c r="S521" i="11"/>
  <c r="R521" i="11"/>
  <c r="C521" i="11"/>
  <c r="X520" i="11"/>
  <c r="W520" i="11"/>
  <c r="V520" i="11"/>
  <c r="U520" i="11"/>
  <c r="T520" i="11"/>
  <c r="S520" i="11"/>
  <c r="R520" i="11"/>
  <c r="C520" i="11"/>
  <c r="X519" i="11"/>
  <c r="W519" i="11"/>
  <c r="V519" i="11"/>
  <c r="U519" i="11"/>
  <c r="T519" i="11"/>
  <c r="S519" i="11"/>
  <c r="R519" i="11"/>
  <c r="C519" i="11"/>
  <c r="X518" i="11"/>
  <c r="W518" i="11"/>
  <c r="V518" i="11"/>
  <c r="U518" i="11"/>
  <c r="T518" i="11"/>
  <c r="S518" i="11"/>
  <c r="R518" i="11"/>
  <c r="C518" i="11"/>
  <c r="X517" i="11"/>
  <c r="W517" i="11"/>
  <c r="V517" i="11"/>
  <c r="U517" i="11"/>
  <c r="T517" i="11"/>
  <c r="S517" i="11"/>
  <c r="R517" i="11"/>
  <c r="C517" i="11"/>
  <c r="X516" i="11"/>
  <c r="W516" i="11"/>
  <c r="V516" i="11"/>
  <c r="U516" i="11"/>
  <c r="T516" i="11"/>
  <c r="S516" i="11"/>
  <c r="R516" i="11"/>
  <c r="C516" i="11"/>
  <c r="X515" i="11"/>
  <c r="W515" i="11"/>
  <c r="V515" i="11"/>
  <c r="U515" i="11"/>
  <c r="T515" i="11"/>
  <c r="S515" i="11"/>
  <c r="R515" i="11"/>
  <c r="C515" i="11"/>
  <c r="X514" i="11"/>
  <c r="W514" i="11"/>
  <c r="V514" i="11"/>
  <c r="U514" i="11"/>
  <c r="T514" i="11"/>
  <c r="S514" i="11"/>
  <c r="R514" i="11"/>
  <c r="C514" i="11"/>
  <c r="X513" i="11"/>
  <c r="W513" i="11"/>
  <c r="V513" i="11"/>
  <c r="U513" i="11"/>
  <c r="T513" i="11"/>
  <c r="S513" i="11"/>
  <c r="R513" i="11"/>
  <c r="C513" i="11"/>
  <c r="X512" i="11"/>
  <c r="W512" i="11"/>
  <c r="V512" i="11"/>
  <c r="U512" i="11"/>
  <c r="T512" i="11"/>
  <c r="S512" i="11"/>
  <c r="R512" i="11"/>
  <c r="C512" i="11"/>
  <c r="X511" i="11"/>
  <c r="W511" i="11"/>
  <c r="V511" i="11"/>
  <c r="U511" i="11"/>
  <c r="T511" i="11"/>
  <c r="S511" i="11"/>
  <c r="R511" i="11"/>
  <c r="C511" i="11"/>
  <c r="X510" i="11"/>
  <c r="W510" i="11"/>
  <c r="V510" i="11"/>
  <c r="U510" i="11"/>
  <c r="T510" i="11"/>
  <c r="S510" i="11"/>
  <c r="R510" i="11"/>
  <c r="C510" i="11"/>
  <c r="X509" i="11"/>
  <c r="W509" i="11"/>
  <c r="V509" i="11"/>
  <c r="U509" i="11"/>
  <c r="T509" i="11"/>
  <c r="S509" i="11"/>
  <c r="R509" i="11"/>
  <c r="C509" i="11"/>
  <c r="X508" i="11"/>
  <c r="W508" i="11"/>
  <c r="V508" i="11"/>
  <c r="U508" i="11"/>
  <c r="T508" i="11"/>
  <c r="S508" i="11"/>
  <c r="R508" i="11"/>
  <c r="C508" i="11"/>
  <c r="X507" i="11"/>
  <c r="W507" i="11"/>
  <c r="V507" i="11"/>
  <c r="U507" i="11"/>
  <c r="T507" i="11"/>
  <c r="S507" i="11"/>
  <c r="R507" i="11"/>
  <c r="C507" i="11"/>
  <c r="X506" i="11"/>
  <c r="W506" i="11"/>
  <c r="V506" i="11"/>
  <c r="U506" i="11"/>
  <c r="T506" i="11"/>
  <c r="S506" i="11"/>
  <c r="R506" i="11"/>
  <c r="C506" i="11"/>
  <c r="X505" i="11"/>
  <c r="W505" i="11"/>
  <c r="V505" i="11"/>
  <c r="U505" i="11"/>
  <c r="T505" i="11"/>
  <c r="S505" i="11"/>
  <c r="R505" i="11"/>
  <c r="C505" i="11"/>
  <c r="X504" i="11"/>
  <c r="W504" i="11"/>
  <c r="V504" i="11"/>
  <c r="U504" i="11"/>
  <c r="T504" i="11"/>
  <c r="S504" i="11"/>
  <c r="R504" i="11"/>
  <c r="C504" i="11"/>
  <c r="X503" i="11"/>
  <c r="W503" i="11"/>
  <c r="V503" i="11"/>
  <c r="U503" i="11"/>
  <c r="T503" i="11"/>
  <c r="S503" i="11"/>
  <c r="R503" i="11"/>
  <c r="C503" i="11"/>
  <c r="X502" i="11"/>
  <c r="W502" i="11"/>
  <c r="V502" i="11"/>
  <c r="U502" i="11"/>
  <c r="T502" i="11"/>
  <c r="S502" i="11"/>
  <c r="R502" i="11"/>
  <c r="C502" i="11"/>
  <c r="X501" i="11"/>
  <c r="W501" i="11"/>
  <c r="V501" i="11"/>
  <c r="U501" i="11"/>
  <c r="T501" i="11"/>
  <c r="S501" i="11"/>
  <c r="R501" i="11"/>
  <c r="C501" i="11"/>
  <c r="X500" i="11"/>
  <c r="W500" i="11"/>
  <c r="V500" i="11"/>
  <c r="U500" i="11"/>
  <c r="T500" i="11"/>
  <c r="S500" i="11"/>
  <c r="R500" i="11"/>
  <c r="C500" i="11"/>
  <c r="X499" i="11"/>
  <c r="W499" i="11"/>
  <c r="V499" i="11"/>
  <c r="U499" i="11"/>
  <c r="T499" i="11"/>
  <c r="S499" i="11"/>
  <c r="R499" i="11"/>
  <c r="C499" i="11"/>
  <c r="X498" i="11"/>
  <c r="W498" i="11"/>
  <c r="V498" i="11"/>
  <c r="U498" i="11"/>
  <c r="T498" i="11"/>
  <c r="S498" i="11"/>
  <c r="R498" i="11"/>
  <c r="C498" i="11"/>
  <c r="X497" i="11"/>
  <c r="W497" i="11"/>
  <c r="V497" i="11"/>
  <c r="U497" i="11"/>
  <c r="T497" i="11"/>
  <c r="S497" i="11"/>
  <c r="R497" i="11"/>
  <c r="C497" i="11"/>
  <c r="X496" i="11"/>
  <c r="W496" i="11"/>
  <c r="V496" i="11"/>
  <c r="U496" i="11"/>
  <c r="T496" i="11"/>
  <c r="S496" i="11"/>
  <c r="R496" i="11"/>
  <c r="C496" i="11"/>
  <c r="X495" i="11"/>
  <c r="W495" i="11"/>
  <c r="V495" i="11"/>
  <c r="U495" i="11"/>
  <c r="T495" i="11"/>
  <c r="S495" i="11"/>
  <c r="R495" i="11"/>
  <c r="C495" i="11"/>
  <c r="X494" i="11"/>
  <c r="W494" i="11"/>
  <c r="V494" i="11"/>
  <c r="U494" i="11"/>
  <c r="T494" i="11"/>
  <c r="S494" i="11"/>
  <c r="R494" i="11"/>
  <c r="C494" i="11"/>
  <c r="X493" i="11"/>
  <c r="W493" i="11"/>
  <c r="V493" i="11"/>
  <c r="U493" i="11"/>
  <c r="T493" i="11"/>
  <c r="S493" i="11"/>
  <c r="R493" i="11"/>
  <c r="C493" i="11"/>
  <c r="X492" i="11"/>
  <c r="W492" i="11"/>
  <c r="V492" i="11"/>
  <c r="U492" i="11"/>
  <c r="T492" i="11"/>
  <c r="S492" i="11"/>
  <c r="R492" i="11"/>
  <c r="C492" i="11"/>
  <c r="X491" i="11"/>
  <c r="W491" i="11"/>
  <c r="V491" i="11"/>
  <c r="U491" i="11"/>
  <c r="T491" i="11"/>
  <c r="S491" i="11"/>
  <c r="R491" i="11"/>
  <c r="C491" i="11"/>
  <c r="X490" i="11"/>
  <c r="W490" i="11"/>
  <c r="V490" i="11"/>
  <c r="U490" i="11"/>
  <c r="T490" i="11"/>
  <c r="S490" i="11"/>
  <c r="R490" i="11"/>
  <c r="C490" i="11"/>
  <c r="X489" i="11"/>
  <c r="W489" i="11"/>
  <c r="V489" i="11"/>
  <c r="U489" i="11"/>
  <c r="T489" i="11"/>
  <c r="S489" i="11"/>
  <c r="R489" i="11"/>
  <c r="C489" i="11"/>
  <c r="X488" i="11"/>
  <c r="W488" i="11"/>
  <c r="V488" i="11"/>
  <c r="U488" i="11"/>
  <c r="T488" i="11"/>
  <c r="S488" i="11"/>
  <c r="R488" i="11"/>
  <c r="C488" i="11"/>
  <c r="X487" i="11"/>
  <c r="W487" i="11"/>
  <c r="V487" i="11"/>
  <c r="U487" i="11"/>
  <c r="T487" i="11"/>
  <c r="S487" i="11"/>
  <c r="R487" i="11"/>
  <c r="C487" i="11"/>
  <c r="X486" i="11"/>
  <c r="W486" i="11"/>
  <c r="V486" i="11"/>
  <c r="U486" i="11"/>
  <c r="T486" i="11"/>
  <c r="S486" i="11"/>
  <c r="R486" i="11"/>
  <c r="C486" i="11"/>
  <c r="X485" i="11"/>
  <c r="W485" i="11"/>
  <c r="V485" i="11"/>
  <c r="U485" i="11"/>
  <c r="T485" i="11"/>
  <c r="S485" i="11"/>
  <c r="R485" i="11"/>
  <c r="C485" i="11"/>
  <c r="X484" i="11"/>
  <c r="W484" i="11"/>
  <c r="V484" i="11"/>
  <c r="U484" i="11"/>
  <c r="T484" i="11"/>
  <c r="S484" i="11"/>
  <c r="R484" i="11"/>
  <c r="C484" i="11"/>
  <c r="X483" i="11"/>
  <c r="W483" i="11"/>
  <c r="V483" i="11"/>
  <c r="U483" i="11"/>
  <c r="T483" i="11"/>
  <c r="S483" i="11"/>
  <c r="R483" i="11"/>
  <c r="C483" i="11"/>
  <c r="X482" i="11"/>
  <c r="W482" i="11"/>
  <c r="V482" i="11"/>
  <c r="U482" i="11"/>
  <c r="T482" i="11"/>
  <c r="S482" i="11"/>
  <c r="R482" i="11"/>
  <c r="C482" i="11"/>
  <c r="X481" i="11"/>
  <c r="W481" i="11"/>
  <c r="V481" i="11"/>
  <c r="U481" i="11"/>
  <c r="T481" i="11"/>
  <c r="S481" i="11"/>
  <c r="R481" i="11"/>
  <c r="C481" i="11"/>
  <c r="X480" i="11"/>
  <c r="W480" i="11"/>
  <c r="V480" i="11"/>
  <c r="U480" i="11"/>
  <c r="T480" i="11"/>
  <c r="S480" i="11"/>
  <c r="R480" i="11"/>
  <c r="C480" i="11"/>
  <c r="X479" i="11"/>
  <c r="W479" i="11"/>
  <c r="V479" i="11"/>
  <c r="U479" i="11"/>
  <c r="T479" i="11"/>
  <c r="S479" i="11"/>
  <c r="R479" i="11"/>
  <c r="C479" i="11"/>
  <c r="X478" i="11"/>
  <c r="W478" i="11"/>
  <c r="V478" i="11"/>
  <c r="U478" i="11"/>
  <c r="T478" i="11"/>
  <c r="S478" i="11"/>
  <c r="R478" i="11"/>
  <c r="C478" i="11"/>
  <c r="X477" i="11"/>
  <c r="W477" i="11"/>
  <c r="V477" i="11"/>
  <c r="U477" i="11"/>
  <c r="T477" i="11"/>
  <c r="S477" i="11"/>
  <c r="R477" i="11"/>
  <c r="C477" i="11"/>
  <c r="X476" i="11"/>
  <c r="W476" i="11"/>
  <c r="V476" i="11"/>
  <c r="U476" i="11"/>
  <c r="T476" i="11"/>
  <c r="S476" i="11"/>
  <c r="R476" i="11"/>
  <c r="C476" i="11"/>
  <c r="X475" i="11"/>
  <c r="W475" i="11"/>
  <c r="V475" i="11"/>
  <c r="U475" i="11"/>
  <c r="T475" i="11"/>
  <c r="S475" i="11"/>
  <c r="R475" i="11"/>
  <c r="C475" i="11"/>
  <c r="X474" i="11"/>
  <c r="W474" i="11"/>
  <c r="V474" i="11"/>
  <c r="U474" i="11"/>
  <c r="T474" i="11"/>
  <c r="S474" i="11"/>
  <c r="R474" i="11"/>
  <c r="C474" i="11"/>
  <c r="X473" i="11"/>
  <c r="W473" i="11"/>
  <c r="V473" i="11"/>
  <c r="U473" i="11"/>
  <c r="T473" i="11"/>
  <c r="S473" i="11"/>
  <c r="R473" i="11"/>
  <c r="C473" i="11"/>
  <c r="X472" i="11"/>
  <c r="W472" i="11"/>
  <c r="V472" i="11"/>
  <c r="U472" i="11"/>
  <c r="T472" i="11"/>
  <c r="S472" i="11"/>
  <c r="R472" i="11"/>
  <c r="C472" i="11"/>
  <c r="X471" i="11"/>
  <c r="W471" i="11"/>
  <c r="V471" i="11"/>
  <c r="U471" i="11"/>
  <c r="T471" i="11"/>
  <c r="S471" i="11"/>
  <c r="R471" i="11"/>
  <c r="C471" i="11"/>
  <c r="X470" i="11"/>
  <c r="W470" i="11"/>
  <c r="V470" i="11"/>
  <c r="U470" i="11"/>
  <c r="T470" i="11"/>
  <c r="S470" i="11"/>
  <c r="R470" i="11"/>
  <c r="C470" i="11"/>
  <c r="X469" i="11"/>
  <c r="W469" i="11"/>
  <c r="V469" i="11"/>
  <c r="U469" i="11"/>
  <c r="T469" i="11"/>
  <c r="S469" i="11"/>
  <c r="R469" i="11"/>
  <c r="C469" i="11"/>
  <c r="X468" i="11"/>
  <c r="W468" i="11"/>
  <c r="V468" i="11"/>
  <c r="U468" i="11"/>
  <c r="T468" i="11"/>
  <c r="S468" i="11"/>
  <c r="R468" i="11"/>
  <c r="C468" i="11"/>
  <c r="X467" i="11"/>
  <c r="W467" i="11"/>
  <c r="V467" i="11"/>
  <c r="U467" i="11"/>
  <c r="T467" i="11"/>
  <c r="S467" i="11"/>
  <c r="R467" i="11"/>
  <c r="C467" i="11"/>
  <c r="X466" i="11"/>
  <c r="W466" i="11"/>
  <c r="V466" i="11"/>
  <c r="U466" i="11"/>
  <c r="T466" i="11"/>
  <c r="S466" i="11"/>
  <c r="R466" i="11"/>
  <c r="C466" i="11"/>
  <c r="X465" i="11"/>
  <c r="W465" i="11"/>
  <c r="V465" i="11"/>
  <c r="U465" i="11"/>
  <c r="T465" i="11"/>
  <c r="S465" i="11"/>
  <c r="R465" i="11"/>
  <c r="C465" i="11"/>
  <c r="X464" i="11"/>
  <c r="W464" i="11"/>
  <c r="V464" i="11"/>
  <c r="U464" i="11"/>
  <c r="T464" i="11"/>
  <c r="S464" i="11"/>
  <c r="R464" i="11"/>
  <c r="C464" i="11"/>
  <c r="X463" i="11"/>
  <c r="W463" i="11"/>
  <c r="V463" i="11"/>
  <c r="U463" i="11"/>
  <c r="T463" i="11"/>
  <c r="S463" i="11"/>
  <c r="R463" i="11"/>
  <c r="C463" i="11"/>
  <c r="X462" i="11"/>
  <c r="W462" i="11"/>
  <c r="V462" i="11"/>
  <c r="U462" i="11"/>
  <c r="T462" i="11"/>
  <c r="S462" i="11"/>
  <c r="R462" i="11"/>
  <c r="C462" i="11"/>
  <c r="X461" i="11"/>
  <c r="W461" i="11"/>
  <c r="V461" i="11"/>
  <c r="U461" i="11"/>
  <c r="T461" i="11"/>
  <c r="S461" i="11"/>
  <c r="R461" i="11"/>
  <c r="C461" i="11"/>
  <c r="X460" i="11"/>
  <c r="W460" i="11"/>
  <c r="V460" i="11"/>
  <c r="U460" i="11"/>
  <c r="T460" i="11"/>
  <c r="S460" i="11"/>
  <c r="R460" i="11"/>
  <c r="C460" i="11"/>
  <c r="X459" i="11"/>
  <c r="W459" i="11"/>
  <c r="V459" i="11"/>
  <c r="U459" i="11"/>
  <c r="T459" i="11"/>
  <c r="S459" i="11"/>
  <c r="R459" i="11"/>
  <c r="C459" i="11"/>
  <c r="X458" i="11"/>
  <c r="W458" i="11"/>
  <c r="V458" i="11"/>
  <c r="U458" i="11"/>
  <c r="T458" i="11"/>
  <c r="S458" i="11"/>
  <c r="R458" i="11"/>
  <c r="C458" i="11"/>
  <c r="X457" i="11"/>
  <c r="W457" i="11"/>
  <c r="V457" i="11"/>
  <c r="U457" i="11"/>
  <c r="T457" i="11"/>
  <c r="S457" i="11"/>
  <c r="R457" i="11"/>
  <c r="C457" i="11"/>
  <c r="X456" i="11"/>
  <c r="W456" i="11"/>
  <c r="V456" i="11"/>
  <c r="U456" i="11"/>
  <c r="T456" i="11"/>
  <c r="S456" i="11"/>
  <c r="R456" i="11"/>
  <c r="C456" i="11"/>
  <c r="X455" i="11"/>
  <c r="W455" i="11"/>
  <c r="V455" i="11"/>
  <c r="U455" i="11"/>
  <c r="T455" i="11"/>
  <c r="S455" i="11"/>
  <c r="R455" i="11"/>
  <c r="C455" i="11"/>
  <c r="X454" i="11"/>
  <c r="W454" i="11"/>
  <c r="V454" i="11"/>
  <c r="U454" i="11"/>
  <c r="T454" i="11"/>
  <c r="S454" i="11"/>
  <c r="R454" i="11"/>
  <c r="C454" i="11"/>
  <c r="X453" i="11"/>
  <c r="W453" i="11"/>
  <c r="V453" i="11"/>
  <c r="U453" i="11"/>
  <c r="T453" i="11"/>
  <c r="S453" i="11"/>
  <c r="R453" i="11"/>
  <c r="C453" i="11"/>
  <c r="X452" i="11"/>
  <c r="W452" i="11"/>
  <c r="V452" i="11"/>
  <c r="U452" i="11"/>
  <c r="T452" i="11"/>
  <c r="S452" i="11"/>
  <c r="R452" i="11"/>
  <c r="C452" i="11"/>
  <c r="X451" i="11"/>
  <c r="W451" i="11"/>
  <c r="V451" i="11"/>
  <c r="U451" i="11"/>
  <c r="T451" i="11"/>
  <c r="S451" i="11"/>
  <c r="R451" i="11"/>
  <c r="C451" i="11"/>
  <c r="X450" i="11"/>
  <c r="W450" i="11"/>
  <c r="V450" i="11"/>
  <c r="U450" i="11"/>
  <c r="T450" i="11"/>
  <c r="S450" i="11"/>
  <c r="R450" i="11"/>
  <c r="C450" i="11"/>
  <c r="X449" i="11"/>
  <c r="W449" i="11"/>
  <c r="V449" i="11"/>
  <c r="U449" i="11"/>
  <c r="T449" i="11"/>
  <c r="S449" i="11"/>
  <c r="R449" i="11"/>
  <c r="C449" i="11"/>
  <c r="X448" i="11"/>
  <c r="W448" i="11"/>
  <c r="V448" i="11"/>
  <c r="U448" i="11"/>
  <c r="T448" i="11"/>
  <c r="S448" i="11"/>
  <c r="R448" i="11"/>
  <c r="C448" i="11"/>
  <c r="X447" i="11"/>
  <c r="W447" i="11"/>
  <c r="V447" i="11"/>
  <c r="U447" i="11"/>
  <c r="T447" i="11"/>
  <c r="S447" i="11"/>
  <c r="R447" i="11"/>
  <c r="C447" i="11"/>
  <c r="X446" i="11"/>
  <c r="W446" i="11"/>
  <c r="V446" i="11"/>
  <c r="U446" i="11"/>
  <c r="T446" i="11"/>
  <c r="S446" i="11"/>
  <c r="R446" i="11"/>
  <c r="C446" i="11"/>
  <c r="X445" i="11"/>
  <c r="W445" i="11"/>
  <c r="V445" i="11"/>
  <c r="U445" i="11"/>
  <c r="T445" i="11"/>
  <c r="S445" i="11"/>
  <c r="R445" i="11"/>
  <c r="C445" i="11"/>
  <c r="X444" i="11"/>
  <c r="W444" i="11"/>
  <c r="V444" i="11"/>
  <c r="U444" i="11"/>
  <c r="T444" i="11"/>
  <c r="S444" i="11"/>
  <c r="R444" i="11"/>
  <c r="C444" i="11"/>
  <c r="X443" i="11"/>
  <c r="W443" i="11"/>
  <c r="V443" i="11"/>
  <c r="U443" i="11"/>
  <c r="T443" i="11"/>
  <c r="S443" i="11"/>
  <c r="R443" i="11"/>
  <c r="C443" i="11"/>
  <c r="X442" i="11"/>
  <c r="W442" i="11"/>
  <c r="V442" i="11"/>
  <c r="U442" i="11"/>
  <c r="T442" i="11"/>
  <c r="S442" i="11"/>
  <c r="R442" i="11"/>
  <c r="C442" i="11"/>
  <c r="X441" i="11"/>
  <c r="W441" i="11"/>
  <c r="V441" i="11"/>
  <c r="U441" i="11"/>
  <c r="T441" i="11"/>
  <c r="S441" i="11"/>
  <c r="R441" i="11"/>
  <c r="C441" i="11"/>
  <c r="X440" i="11"/>
  <c r="W440" i="11"/>
  <c r="V440" i="11"/>
  <c r="U440" i="11"/>
  <c r="T440" i="11"/>
  <c r="S440" i="11"/>
  <c r="R440" i="11"/>
  <c r="C440" i="11"/>
  <c r="X439" i="11"/>
  <c r="W439" i="11"/>
  <c r="V439" i="11"/>
  <c r="U439" i="11"/>
  <c r="T439" i="11"/>
  <c r="S439" i="11"/>
  <c r="R439" i="11"/>
  <c r="C439" i="11"/>
  <c r="X438" i="11"/>
  <c r="W438" i="11"/>
  <c r="V438" i="11"/>
  <c r="U438" i="11"/>
  <c r="T438" i="11"/>
  <c r="S438" i="11"/>
  <c r="R438" i="11"/>
  <c r="C438" i="11"/>
  <c r="X437" i="11"/>
  <c r="W437" i="11"/>
  <c r="V437" i="11"/>
  <c r="U437" i="11"/>
  <c r="T437" i="11"/>
  <c r="S437" i="11"/>
  <c r="R437" i="11"/>
  <c r="C437" i="11"/>
  <c r="X436" i="11"/>
  <c r="W436" i="11"/>
  <c r="V436" i="11"/>
  <c r="U436" i="11"/>
  <c r="T436" i="11"/>
  <c r="S436" i="11"/>
  <c r="R436" i="11"/>
  <c r="C436" i="11"/>
  <c r="X435" i="11"/>
  <c r="W435" i="11"/>
  <c r="V435" i="11"/>
  <c r="U435" i="11"/>
  <c r="T435" i="11"/>
  <c r="S435" i="11"/>
  <c r="R435" i="11"/>
  <c r="C435" i="11"/>
  <c r="X434" i="11"/>
  <c r="W434" i="11"/>
  <c r="V434" i="11"/>
  <c r="U434" i="11"/>
  <c r="T434" i="11"/>
  <c r="S434" i="11"/>
  <c r="R434" i="11"/>
  <c r="C434" i="11"/>
  <c r="X433" i="11"/>
  <c r="W433" i="11"/>
  <c r="V433" i="11"/>
  <c r="U433" i="11"/>
  <c r="T433" i="11"/>
  <c r="S433" i="11"/>
  <c r="R433" i="11"/>
  <c r="C433" i="11"/>
  <c r="X432" i="11"/>
  <c r="W432" i="11"/>
  <c r="V432" i="11"/>
  <c r="U432" i="11"/>
  <c r="T432" i="11"/>
  <c r="S432" i="11"/>
  <c r="R432" i="11"/>
  <c r="C432" i="11"/>
  <c r="X431" i="11"/>
  <c r="W431" i="11"/>
  <c r="V431" i="11"/>
  <c r="U431" i="11"/>
  <c r="T431" i="11"/>
  <c r="S431" i="11"/>
  <c r="R431" i="11"/>
  <c r="C431" i="11"/>
  <c r="X430" i="11"/>
  <c r="W430" i="11"/>
  <c r="V430" i="11"/>
  <c r="U430" i="11"/>
  <c r="T430" i="11"/>
  <c r="S430" i="11"/>
  <c r="R430" i="11"/>
  <c r="C430" i="11"/>
  <c r="X429" i="11"/>
  <c r="W429" i="11"/>
  <c r="V429" i="11"/>
  <c r="U429" i="11"/>
  <c r="T429" i="11"/>
  <c r="S429" i="11"/>
  <c r="R429" i="11"/>
  <c r="C429" i="11"/>
  <c r="X428" i="11"/>
  <c r="W428" i="11"/>
  <c r="V428" i="11"/>
  <c r="U428" i="11"/>
  <c r="T428" i="11"/>
  <c r="S428" i="11"/>
  <c r="R428" i="11"/>
  <c r="C428" i="11"/>
  <c r="X427" i="11"/>
  <c r="W427" i="11"/>
  <c r="V427" i="11"/>
  <c r="U427" i="11"/>
  <c r="T427" i="11"/>
  <c r="S427" i="11"/>
  <c r="R427" i="11"/>
  <c r="C427" i="11"/>
  <c r="X426" i="11"/>
  <c r="W426" i="11"/>
  <c r="V426" i="11"/>
  <c r="U426" i="11"/>
  <c r="T426" i="11"/>
  <c r="S426" i="11"/>
  <c r="R426" i="11"/>
  <c r="C426" i="11"/>
  <c r="X425" i="11"/>
  <c r="W425" i="11"/>
  <c r="V425" i="11"/>
  <c r="U425" i="11"/>
  <c r="T425" i="11"/>
  <c r="S425" i="11"/>
  <c r="R425" i="11"/>
  <c r="C425" i="11"/>
  <c r="X424" i="11"/>
  <c r="W424" i="11"/>
  <c r="V424" i="11"/>
  <c r="U424" i="11"/>
  <c r="T424" i="11"/>
  <c r="S424" i="11"/>
  <c r="R424" i="11"/>
  <c r="C424" i="11"/>
  <c r="X423" i="11"/>
  <c r="W423" i="11"/>
  <c r="V423" i="11"/>
  <c r="U423" i="11"/>
  <c r="T423" i="11"/>
  <c r="S423" i="11"/>
  <c r="R423" i="11"/>
  <c r="C423" i="11"/>
  <c r="X422" i="11"/>
  <c r="W422" i="11"/>
  <c r="V422" i="11"/>
  <c r="U422" i="11"/>
  <c r="T422" i="11"/>
  <c r="S422" i="11"/>
  <c r="R422" i="11"/>
  <c r="C422" i="11"/>
  <c r="X421" i="11"/>
  <c r="W421" i="11"/>
  <c r="V421" i="11"/>
  <c r="U421" i="11"/>
  <c r="T421" i="11"/>
  <c r="S421" i="11"/>
  <c r="R421" i="11"/>
  <c r="C421" i="11"/>
  <c r="X420" i="11"/>
  <c r="W420" i="11"/>
  <c r="V420" i="11"/>
  <c r="U420" i="11"/>
  <c r="T420" i="11"/>
  <c r="S420" i="11"/>
  <c r="R420" i="11"/>
  <c r="C420" i="11"/>
  <c r="X419" i="11"/>
  <c r="W419" i="11"/>
  <c r="V419" i="11"/>
  <c r="U419" i="11"/>
  <c r="T419" i="11"/>
  <c r="S419" i="11"/>
  <c r="R419" i="11"/>
  <c r="C419" i="11"/>
  <c r="X418" i="11"/>
  <c r="W418" i="11"/>
  <c r="V418" i="11"/>
  <c r="U418" i="11"/>
  <c r="T418" i="11"/>
  <c r="S418" i="11"/>
  <c r="R418" i="11"/>
  <c r="C418" i="11"/>
  <c r="X417" i="11"/>
  <c r="W417" i="11"/>
  <c r="V417" i="11"/>
  <c r="U417" i="11"/>
  <c r="T417" i="11"/>
  <c r="S417" i="11"/>
  <c r="R417" i="11"/>
  <c r="C417" i="11"/>
  <c r="X416" i="11"/>
  <c r="W416" i="11"/>
  <c r="V416" i="11"/>
  <c r="U416" i="11"/>
  <c r="T416" i="11"/>
  <c r="S416" i="11"/>
  <c r="R416" i="11"/>
  <c r="C416" i="11"/>
  <c r="X415" i="11"/>
  <c r="W415" i="11"/>
  <c r="V415" i="11"/>
  <c r="U415" i="11"/>
  <c r="T415" i="11"/>
  <c r="S415" i="11"/>
  <c r="R415" i="11"/>
  <c r="C415" i="11"/>
  <c r="X414" i="11"/>
  <c r="W414" i="11"/>
  <c r="V414" i="11"/>
  <c r="U414" i="11"/>
  <c r="T414" i="11"/>
  <c r="S414" i="11"/>
  <c r="R414" i="11"/>
  <c r="C414" i="11"/>
  <c r="X413" i="11"/>
  <c r="W413" i="11"/>
  <c r="V413" i="11"/>
  <c r="U413" i="11"/>
  <c r="T413" i="11"/>
  <c r="S413" i="11"/>
  <c r="R413" i="11"/>
  <c r="C413" i="11"/>
  <c r="X412" i="11"/>
  <c r="W412" i="11"/>
  <c r="V412" i="11"/>
  <c r="U412" i="11"/>
  <c r="T412" i="11"/>
  <c r="S412" i="11"/>
  <c r="R412" i="11"/>
  <c r="C412" i="11"/>
  <c r="X411" i="11"/>
  <c r="W411" i="11"/>
  <c r="V411" i="11"/>
  <c r="U411" i="11"/>
  <c r="T411" i="11"/>
  <c r="S411" i="11"/>
  <c r="R411" i="11"/>
  <c r="C411" i="11"/>
  <c r="X410" i="11"/>
  <c r="W410" i="11"/>
  <c r="V410" i="11"/>
  <c r="U410" i="11"/>
  <c r="T410" i="11"/>
  <c r="S410" i="11"/>
  <c r="R410" i="11"/>
  <c r="C410" i="11"/>
  <c r="X409" i="11"/>
  <c r="W409" i="11"/>
  <c r="V409" i="11"/>
  <c r="U409" i="11"/>
  <c r="T409" i="11"/>
  <c r="S409" i="11"/>
  <c r="R409" i="11"/>
  <c r="C409" i="11"/>
  <c r="X408" i="11"/>
  <c r="W408" i="11"/>
  <c r="V408" i="11"/>
  <c r="U408" i="11"/>
  <c r="T408" i="11"/>
  <c r="S408" i="11"/>
  <c r="R408" i="11"/>
  <c r="C408" i="11"/>
  <c r="X407" i="11"/>
  <c r="W407" i="11"/>
  <c r="V407" i="11"/>
  <c r="U407" i="11"/>
  <c r="T407" i="11"/>
  <c r="S407" i="11"/>
  <c r="R407" i="11"/>
  <c r="C407" i="11"/>
  <c r="X406" i="11"/>
  <c r="W406" i="11"/>
  <c r="V406" i="11"/>
  <c r="U406" i="11"/>
  <c r="T406" i="11"/>
  <c r="S406" i="11"/>
  <c r="R406" i="11"/>
  <c r="C406" i="11"/>
  <c r="X405" i="11"/>
  <c r="W405" i="11"/>
  <c r="V405" i="11"/>
  <c r="U405" i="11"/>
  <c r="T405" i="11"/>
  <c r="S405" i="11"/>
  <c r="R405" i="11"/>
  <c r="C405" i="11"/>
  <c r="X404" i="11"/>
  <c r="W404" i="11"/>
  <c r="V404" i="11"/>
  <c r="U404" i="11"/>
  <c r="T404" i="11"/>
  <c r="S404" i="11"/>
  <c r="R404" i="11"/>
  <c r="C404" i="11"/>
  <c r="X403" i="11"/>
  <c r="W403" i="11"/>
  <c r="V403" i="11"/>
  <c r="U403" i="11"/>
  <c r="T403" i="11"/>
  <c r="S403" i="11"/>
  <c r="R403" i="11"/>
  <c r="C403" i="11"/>
  <c r="X402" i="11"/>
  <c r="W402" i="11"/>
  <c r="V402" i="11"/>
  <c r="U402" i="11"/>
  <c r="T402" i="11"/>
  <c r="S402" i="11"/>
  <c r="R402" i="11"/>
  <c r="C402" i="11"/>
  <c r="X401" i="11"/>
  <c r="W401" i="11"/>
  <c r="V401" i="11"/>
  <c r="U401" i="11"/>
  <c r="T401" i="11"/>
  <c r="S401" i="11"/>
  <c r="R401" i="11"/>
  <c r="C401" i="11"/>
  <c r="X400" i="11"/>
  <c r="W400" i="11"/>
  <c r="V400" i="11"/>
  <c r="U400" i="11"/>
  <c r="T400" i="11"/>
  <c r="S400" i="11"/>
  <c r="R400" i="11"/>
  <c r="C400" i="11"/>
  <c r="X399" i="11"/>
  <c r="W399" i="11"/>
  <c r="V399" i="11"/>
  <c r="U399" i="11"/>
  <c r="T399" i="11"/>
  <c r="S399" i="11"/>
  <c r="R399" i="11"/>
  <c r="C399" i="11"/>
  <c r="X398" i="11"/>
  <c r="W398" i="11"/>
  <c r="V398" i="11"/>
  <c r="U398" i="11"/>
  <c r="T398" i="11"/>
  <c r="S398" i="11"/>
  <c r="R398" i="11"/>
  <c r="C398" i="11"/>
  <c r="X397" i="11"/>
  <c r="W397" i="11"/>
  <c r="V397" i="11"/>
  <c r="U397" i="11"/>
  <c r="T397" i="11"/>
  <c r="S397" i="11"/>
  <c r="R397" i="11"/>
  <c r="C397" i="11"/>
  <c r="X396" i="11"/>
  <c r="W396" i="11"/>
  <c r="V396" i="11"/>
  <c r="U396" i="11"/>
  <c r="T396" i="11"/>
  <c r="S396" i="11"/>
  <c r="R396" i="11"/>
  <c r="C396" i="11"/>
  <c r="X395" i="11"/>
  <c r="W395" i="11"/>
  <c r="V395" i="11"/>
  <c r="U395" i="11"/>
  <c r="T395" i="11"/>
  <c r="S395" i="11"/>
  <c r="R395" i="11"/>
  <c r="C395" i="11"/>
  <c r="X394" i="11"/>
  <c r="W394" i="11"/>
  <c r="V394" i="11"/>
  <c r="U394" i="11"/>
  <c r="T394" i="11"/>
  <c r="S394" i="11"/>
  <c r="R394" i="11"/>
  <c r="C394" i="11"/>
  <c r="X393" i="11"/>
  <c r="W393" i="11"/>
  <c r="V393" i="11"/>
  <c r="U393" i="11"/>
  <c r="T393" i="11"/>
  <c r="S393" i="11"/>
  <c r="R393" i="11"/>
  <c r="C393" i="11"/>
  <c r="X392" i="11"/>
  <c r="W392" i="11"/>
  <c r="V392" i="11"/>
  <c r="U392" i="11"/>
  <c r="T392" i="11"/>
  <c r="S392" i="11"/>
  <c r="R392" i="11"/>
  <c r="C392" i="11"/>
  <c r="X391" i="11"/>
  <c r="W391" i="11"/>
  <c r="V391" i="11"/>
  <c r="U391" i="11"/>
  <c r="T391" i="11"/>
  <c r="S391" i="11"/>
  <c r="R391" i="11"/>
  <c r="C391" i="11"/>
  <c r="X390" i="11"/>
  <c r="W390" i="11"/>
  <c r="V390" i="11"/>
  <c r="U390" i="11"/>
  <c r="T390" i="11"/>
  <c r="S390" i="11"/>
  <c r="R390" i="11"/>
  <c r="C390" i="11"/>
  <c r="X389" i="11"/>
  <c r="W389" i="11"/>
  <c r="V389" i="11"/>
  <c r="U389" i="11"/>
  <c r="T389" i="11"/>
  <c r="S389" i="11"/>
  <c r="R389" i="11"/>
  <c r="C389" i="11"/>
  <c r="X388" i="11"/>
  <c r="W388" i="11"/>
  <c r="V388" i="11"/>
  <c r="U388" i="11"/>
  <c r="T388" i="11"/>
  <c r="S388" i="11"/>
  <c r="R388" i="11"/>
  <c r="C388" i="11"/>
  <c r="X387" i="11"/>
  <c r="W387" i="11"/>
  <c r="V387" i="11"/>
  <c r="U387" i="11"/>
  <c r="T387" i="11"/>
  <c r="S387" i="11"/>
  <c r="R387" i="11"/>
  <c r="C387" i="11"/>
  <c r="X386" i="11"/>
  <c r="W386" i="11"/>
  <c r="V386" i="11"/>
  <c r="U386" i="11"/>
  <c r="T386" i="11"/>
  <c r="S386" i="11"/>
  <c r="R386" i="11"/>
  <c r="C386" i="11"/>
  <c r="X385" i="11"/>
  <c r="W385" i="11"/>
  <c r="V385" i="11"/>
  <c r="U385" i="11"/>
  <c r="T385" i="11"/>
  <c r="S385" i="11"/>
  <c r="R385" i="11"/>
  <c r="C385" i="11"/>
  <c r="X384" i="11"/>
  <c r="W384" i="11"/>
  <c r="V384" i="11"/>
  <c r="U384" i="11"/>
  <c r="T384" i="11"/>
  <c r="S384" i="11"/>
  <c r="R384" i="11"/>
  <c r="C384" i="11"/>
  <c r="X383" i="11"/>
  <c r="W383" i="11"/>
  <c r="V383" i="11"/>
  <c r="U383" i="11"/>
  <c r="T383" i="11"/>
  <c r="S383" i="11"/>
  <c r="R383" i="11"/>
  <c r="C383" i="11"/>
  <c r="X382" i="11"/>
  <c r="W382" i="11"/>
  <c r="V382" i="11"/>
  <c r="U382" i="11"/>
  <c r="T382" i="11"/>
  <c r="S382" i="11"/>
  <c r="R382" i="11"/>
  <c r="C382" i="11"/>
  <c r="X381" i="11"/>
  <c r="W381" i="11"/>
  <c r="V381" i="11"/>
  <c r="U381" i="11"/>
  <c r="T381" i="11"/>
  <c r="S381" i="11"/>
  <c r="R381" i="11"/>
  <c r="C381" i="11"/>
  <c r="X380" i="11"/>
  <c r="W380" i="11"/>
  <c r="V380" i="11"/>
  <c r="U380" i="11"/>
  <c r="T380" i="11"/>
  <c r="S380" i="11"/>
  <c r="R380" i="11"/>
  <c r="C380" i="11"/>
  <c r="X379" i="11"/>
  <c r="W379" i="11"/>
  <c r="V379" i="11"/>
  <c r="U379" i="11"/>
  <c r="T379" i="11"/>
  <c r="S379" i="11"/>
  <c r="R379" i="11"/>
  <c r="C379" i="11"/>
  <c r="X378" i="11"/>
  <c r="W378" i="11"/>
  <c r="V378" i="11"/>
  <c r="U378" i="11"/>
  <c r="T378" i="11"/>
  <c r="S378" i="11"/>
  <c r="R378" i="11"/>
  <c r="C378" i="11"/>
  <c r="X377" i="11"/>
  <c r="W377" i="11"/>
  <c r="V377" i="11"/>
  <c r="U377" i="11"/>
  <c r="T377" i="11"/>
  <c r="S377" i="11"/>
  <c r="R377" i="11"/>
  <c r="C377" i="11"/>
  <c r="X376" i="11"/>
  <c r="W376" i="11"/>
  <c r="V376" i="11"/>
  <c r="U376" i="11"/>
  <c r="T376" i="11"/>
  <c r="S376" i="11"/>
  <c r="R376" i="11"/>
  <c r="C376" i="11"/>
  <c r="X375" i="11"/>
  <c r="W375" i="11"/>
  <c r="V375" i="11"/>
  <c r="U375" i="11"/>
  <c r="T375" i="11"/>
  <c r="S375" i="11"/>
  <c r="R375" i="11"/>
  <c r="C375" i="11"/>
  <c r="X374" i="11"/>
  <c r="W374" i="11"/>
  <c r="V374" i="11"/>
  <c r="U374" i="11"/>
  <c r="T374" i="11"/>
  <c r="S374" i="11"/>
  <c r="R374" i="11"/>
  <c r="C374" i="11"/>
  <c r="X373" i="11"/>
  <c r="W373" i="11"/>
  <c r="V373" i="11"/>
  <c r="U373" i="11"/>
  <c r="T373" i="11"/>
  <c r="S373" i="11"/>
  <c r="R373" i="11"/>
  <c r="C373" i="11"/>
  <c r="X372" i="11"/>
  <c r="W372" i="11"/>
  <c r="V372" i="11"/>
  <c r="U372" i="11"/>
  <c r="T372" i="11"/>
  <c r="S372" i="11"/>
  <c r="R372" i="11"/>
  <c r="C372" i="11"/>
  <c r="X371" i="11"/>
  <c r="W371" i="11"/>
  <c r="V371" i="11"/>
  <c r="U371" i="11"/>
  <c r="T371" i="11"/>
  <c r="S371" i="11"/>
  <c r="R371" i="11"/>
  <c r="C371" i="11"/>
  <c r="X370" i="11"/>
  <c r="W370" i="11"/>
  <c r="V370" i="11"/>
  <c r="U370" i="11"/>
  <c r="T370" i="11"/>
  <c r="S370" i="11"/>
  <c r="R370" i="11"/>
  <c r="C370" i="11"/>
  <c r="X369" i="11"/>
  <c r="W369" i="11"/>
  <c r="V369" i="11"/>
  <c r="U369" i="11"/>
  <c r="T369" i="11"/>
  <c r="S369" i="11"/>
  <c r="R369" i="11"/>
  <c r="C369" i="11"/>
  <c r="X368" i="11"/>
  <c r="W368" i="11"/>
  <c r="V368" i="11"/>
  <c r="U368" i="11"/>
  <c r="T368" i="11"/>
  <c r="S368" i="11"/>
  <c r="R368" i="11"/>
  <c r="C368" i="11"/>
  <c r="X367" i="11"/>
  <c r="W367" i="11"/>
  <c r="V367" i="11"/>
  <c r="U367" i="11"/>
  <c r="T367" i="11"/>
  <c r="S367" i="11"/>
  <c r="R367" i="11"/>
  <c r="C367" i="11"/>
  <c r="X366" i="11"/>
  <c r="W366" i="11"/>
  <c r="V366" i="11"/>
  <c r="U366" i="11"/>
  <c r="T366" i="11"/>
  <c r="S366" i="11"/>
  <c r="R366" i="11"/>
  <c r="C366" i="11"/>
  <c r="X365" i="11"/>
  <c r="W365" i="11"/>
  <c r="V365" i="11"/>
  <c r="U365" i="11"/>
  <c r="T365" i="11"/>
  <c r="S365" i="11"/>
  <c r="R365" i="11"/>
  <c r="C365" i="11"/>
  <c r="X364" i="11"/>
  <c r="W364" i="11"/>
  <c r="V364" i="11"/>
  <c r="U364" i="11"/>
  <c r="T364" i="11"/>
  <c r="S364" i="11"/>
  <c r="R364" i="11"/>
  <c r="C364" i="11"/>
  <c r="X363" i="11"/>
  <c r="W363" i="11"/>
  <c r="V363" i="11"/>
  <c r="U363" i="11"/>
  <c r="T363" i="11"/>
  <c r="S363" i="11"/>
  <c r="R363" i="11"/>
  <c r="C363" i="11"/>
  <c r="X362" i="11"/>
  <c r="W362" i="11"/>
  <c r="V362" i="11"/>
  <c r="U362" i="11"/>
  <c r="T362" i="11"/>
  <c r="S362" i="11"/>
  <c r="R362" i="11"/>
  <c r="C362" i="11"/>
  <c r="X361" i="11"/>
  <c r="W361" i="11"/>
  <c r="V361" i="11"/>
  <c r="U361" i="11"/>
  <c r="T361" i="11"/>
  <c r="S361" i="11"/>
  <c r="R361" i="11"/>
  <c r="C361" i="11"/>
  <c r="X360" i="11"/>
  <c r="W360" i="11"/>
  <c r="V360" i="11"/>
  <c r="U360" i="11"/>
  <c r="T360" i="11"/>
  <c r="S360" i="11"/>
  <c r="R360" i="11"/>
  <c r="C360" i="11"/>
  <c r="X359" i="11"/>
  <c r="W359" i="11"/>
  <c r="V359" i="11"/>
  <c r="U359" i="11"/>
  <c r="T359" i="11"/>
  <c r="S359" i="11"/>
  <c r="R359" i="11"/>
  <c r="C359" i="11"/>
  <c r="X358" i="11"/>
  <c r="W358" i="11"/>
  <c r="V358" i="11"/>
  <c r="U358" i="11"/>
  <c r="T358" i="11"/>
  <c r="S358" i="11"/>
  <c r="R358" i="11"/>
  <c r="C358" i="11"/>
  <c r="X357" i="11"/>
  <c r="W357" i="11"/>
  <c r="V357" i="11"/>
  <c r="U357" i="11"/>
  <c r="T357" i="11"/>
  <c r="S357" i="11"/>
  <c r="R357" i="11"/>
  <c r="C357" i="11"/>
  <c r="X356" i="11"/>
  <c r="W356" i="11"/>
  <c r="V356" i="11"/>
  <c r="U356" i="11"/>
  <c r="T356" i="11"/>
  <c r="S356" i="11"/>
  <c r="R356" i="11"/>
  <c r="C356" i="11"/>
  <c r="X355" i="11"/>
  <c r="W355" i="11"/>
  <c r="V355" i="11"/>
  <c r="U355" i="11"/>
  <c r="T355" i="11"/>
  <c r="S355" i="11"/>
  <c r="R355" i="11"/>
  <c r="C355" i="11"/>
  <c r="X354" i="11"/>
  <c r="W354" i="11"/>
  <c r="V354" i="11"/>
  <c r="U354" i="11"/>
  <c r="T354" i="11"/>
  <c r="S354" i="11"/>
  <c r="R354" i="11"/>
  <c r="C354" i="11"/>
  <c r="X353" i="11"/>
  <c r="W353" i="11"/>
  <c r="V353" i="11"/>
  <c r="U353" i="11"/>
  <c r="T353" i="11"/>
  <c r="S353" i="11"/>
  <c r="R353" i="11"/>
  <c r="C353" i="11"/>
  <c r="X352" i="11"/>
  <c r="W352" i="11"/>
  <c r="V352" i="11"/>
  <c r="U352" i="11"/>
  <c r="T352" i="11"/>
  <c r="S352" i="11"/>
  <c r="R352" i="11"/>
  <c r="C352" i="11"/>
  <c r="X351" i="11"/>
  <c r="W351" i="11"/>
  <c r="V351" i="11"/>
  <c r="U351" i="11"/>
  <c r="T351" i="11"/>
  <c r="S351" i="11"/>
  <c r="R351" i="11"/>
  <c r="C351" i="11"/>
  <c r="X350" i="11"/>
  <c r="W350" i="11"/>
  <c r="V350" i="11"/>
  <c r="U350" i="11"/>
  <c r="T350" i="11"/>
  <c r="S350" i="11"/>
  <c r="R350" i="11"/>
  <c r="C350" i="11"/>
  <c r="X349" i="11"/>
  <c r="W349" i="11"/>
  <c r="V349" i="11"/>
  <c r="U349" i="11"/>
  <c r="T349" i="11"/>
  <c r="S349" i="11"/>
  <c r="R349" i="11"/>
  <c r="C349" i="11"/>
  <c r="X348" i="11"/>
  <c r="W348" i="11"/>
  <c r="V348" i="11"/>
  <c r="U348" i="11"/>
  <c r="T348" i="11"/>
  <c r="S348" i="11"/>
  <c r="R348" i="11"/>
  <c r="C348" i="11"/>
  <c r="X347" i="11"/>
  <c r="W347" i="11"/>
  <c r="V347" i="11"/>
  <c r="U347" i="11"/>
  <c r="T347" i="11"/>
  <c r="S347" i="11"/>
  <c r="R347" i="11"/>
  <c r="C347" i="11"/>
  <c r="X346" i="11"/>
  <c r="W346" i="11"/>
  <c r="V346" i="11"/>
  <c r="U346" i="11"/>
  <c r="T346" i="11"/>
  <c r="S346" i="11"/>
  <c r="R346" i="11"/>
  <c r="C346" i="11"/>
  <c r="X345" i="11"/>
  <c r="W345" i="11"/>
  <c r="V345" i="11"/>
  <c r="U345" i="11"/>
  <c r="T345" i="11"/>
  <c r="S345" i="11"/>
  <c r="R345" i="11"/>
  <c r="C345" i="11"/>
  <c r="X344" i="11"/>
  <c r="W344" i="11"/>
  <c r="V344" i="11"/>
  <c r="U344" i="11"/>
  <c r="T344" i="11"/>
  <c r="S344" i="11"/>
  <c r="R344" i="11"/>
  <c r="C344" i="11"/>
  <c r="X343" i="11"/>
  <c r="W343" i="11"/>
  <c r="V343" i="11"/>
  <c r="U343" i="11"/>
  <c r="T343" i="11"/>
  <c r="S343" i="11"/>
  <c r="R343" i="11"/>
  <c r="C343" i="11"/>
  <c r="X342" i="11"/>
  <c r="W342" i="11"/>
  <c r="V342" i="11"/>
  <c r="U342" i="11"/>
  <c r="T342" i="11"/>
  <c r="S342" i="11"/>
  <c r="R342" i="11"/>
  <c r="C342" i="11"/>
  <c r="X341" i="11"/>
  <c r="W341" i="11"/>
  <c r="V341" i="11"/>
  <c r="U341" i="11"/>
  <c r="T341" i="11"/>
  <c r="S341" i="11"/>
  <c r="R341" i="11"/>
  <c r="C341" i="11"/>
  <c r="X340" i="11"/>
  <c r="W340" i="11"/>
  <c r="V340" i="11"/>
  <c r="U340" i="11"/>
  <c r="T340" i="11"/>
  <c r="S340" i="11"/>
  <c r="R340" i="11"/>
  <c r="C340" i="11"/>
  <c r="X339" i="11"/>
  <c r="W339" i="11"/>
  <c r="V339" i="11"/>
  <c r="U339" i="11"/>
  <c r="T339" i="11"/>
  <c r="S339" i="11"/>
  <c r="R339" i="11"/>
  <c r="C339" i="11"/>
  <c r="X338" i="11"/>
  <c r="W338" i="11"/>
  <c r="V338" i="11"/>
  <c r="U338" i="11"/>
  <c r="T338" i="11"/>
  <c r="S338" i="11"/>
  <c r="R338" i="11"/>
  <c r="C338" i="11"/>
  <c r="X337" i="11"/>
  <c r="W337" i="11"/>
  <c r="V337" i="11"/>
  <c r="U337" i="11"/>
  <c r="T337" i="11"/>
  <c r="S337" i="11"/>
  <c r="R337" i="11"/>
  <c r="C337" i="11"/>
  <c r="X336" i="11"/>
  <c r="W336" i="11"/>
  <c r="V336" i="11"/>
  <c r="U336" i="11"/>
  <c r="T336" i="11"/>
  <c r="S336" i="11"/>
  <c r="R336" i="11"/>
  <c r="C336" i="11"/>
  <c r="X335" i="11"/>
  <c r="W335" i="11"/>
  <c r="V335" i="11"/>
  <c r="U335" i="11"/>
  <c r="T335" i="11"/>
  <c r="S335" i="11"/>
  <c r="R335" i="11"/>
  <c r="C335" i="11"/>
  <c r="X334" i="11"/>
  <c r="W334" i="11"/>
  <c r="V334" i="11"/>
  <c r="U334" i="11"/>
  <c r="T334" i="11"/>
  <c r="S334" i="11"/>
  <c r="R334" i="11"/>
  <c r="C334" i="11"/>
  <c r="X333" i="11"/>
  <c r="W333" i="11"/>
  <c r="V333" i="11"/>
  <c r="U333" i="11"/>
  <c r="T333" i="11"/>
  <c r="S333" i="11"/>
  <c r="R333" i="11"/>
  <c r="C333" i="11"/>
  <c r="X332" i="11"/>
  <c r="W332" i="11"/>
  <c r="V332" i="11"/>
  <c r="U332" i="11"/>
  <c r="T332" i="11"/>
  <c r="S332" i="11"/>
  <c r="R332" i="11"/>
  <c r="C332" i="11"/>
  <c r="X331" i="11"/>
  <c r="W331" i="11"/>
  <c r="V331" i="11"/>
  <c r="U331" i="11"/>
  <c r="T331" i="11"/>
  <c r="S331" i="11"/>
  <c r="R331" i="11"/>
  <c r="C331" i="11"/>
  <c r="X330" i="11"/>
  <c r="W330" i="11"/>
  <c r="V330" i="11"/>
  <c r="U330" i="11"/>
  <c r="T330" i="11"/>
  <c r="S330" i="11"/>
  <c r="R330" i="11"/>
  <c r="C330" i="11"/>
  <c r="X329" i="11"/>
  <c r="W329" i="11"/>
  <c r="V329" i="11"/>
  <c r="U329" i="11"/>
  <c r="T329" i="11"/>
  <c r="S329" i="11"/>
  <c r="R329" i="11"/>
  <c r="C329" i="11"/>
  <c r="X328" i="11"/>
  <c r="W328" i="11"/>
  <c r="V328" i="11"/>
  <c r="U328" i="11"/>
  <c r="T328" i="11"/>
  <c r="S328" i="11"/>
  <c r="R328" i="11"/>
  <c r="C328" i="11"/>
  <c r="X327" i="11"/>
  <c r="W327" i="11"/>
  <c r="V327" i="11"/>
  <c r="U327" i="11"/>
  <c r="T327" i="11"/>
  <c r="S327" i="11"/>
  <c r="R327" i="11"/>
  <c r="C327" i="11"/>
  <c r="X326" i="11"/>
  <c r="W326" i="11"/>
  <c r="V326" i="11"/>
  <c r="U326" i="11"/>
  <c r="T326" i="11"/>
  <c r="S326" i="11"/>
  <c r="R326" i="11"/>
  <c r="C326" i="11"/>
  <c r="X325" i="11"/>
  <c r="W325" i="11"/>
  <c r="V325" i="11"/>
  <c r="U325" i="11"/>
  <c r="T325" i="11"/>
  <c r="S325" i="11"/>
  <c r="R325" i="11"/>
  <c r="C325" i="11"/>
  <c r="X324" i="11"/>
  <c r="W324" i="11"/>
  <c r="V324" i="11"/>
  <c r="U324" i="11"/>
  <c r="T324" i="11"/>
  <c r="S324" i="11"/>
  <c r="R324" i="11"/>
  <c r="C324" i="11"/>
  <c r="X323" i="11"/>
  <c r="W323" i="11"/>
  <c r="V323" i="11"/>
  <c r="U323" i="11"/>
  <c r="T323" i="11"/>
  <c r="S323" i="11"/>
  <c r="R323" i="11"/>
  <c r="C323" i="11"/>
  <c r="X322" i="11"/>
  <c r="W322" i="11"/>
  <c r="V322" i="11"/>
  <c r="U322" i="11"/>
  <c r="T322" i="11"/>
  <c r="S322" i="11"/>
  <c r="R322" i="11"/>
  <c r="C322" i="11"/>
  <c r="X321" i="11"/>
  <c r="W321" i="11"/>
  <c r="V321" i="11"/>
  <c r="U321" i="11"/>
  <c r="T321" i="11"/>
  <c r="S321" i="11"/>
  <c r="R321" i="11"/>
  <c r="C321" i="11"/>
  <c r="X320" i="11"/>
  <c r="W320" i="11"/>
  <c r="V320" i="11"/>
  <c r="U320" i="11"/>
  <c r="T320" i="11"/>
  <c r="S320" i="11"/>
  <c r="R320" i="11"/>
  <c r="C320" i="11"/>
  <c r="X319" i="11"/>
  <c r="W319" i="11"/>
  <c r="V319" i="11"/>
  <c r="U319" i="11"/>
  <c r="T319" i="11"/>
  <c r="S319" i="11"/>
  <c r="R319" i="11"/>
  <c r="C319" i="11"/>
  <c r="X318" i="11"/>
  <c r="W318" i="11"/>
  <c r="V318" i="11"/>
  <c r="U318" i="11"/>
  <c r="T318" i="11"/>
  <c r="S318" i="11"/>
  <c r="R318" i="11"/>
  <c r="C318" i="11"/>
  <c r="X317" i="11"/>
  <c r="W317" i="11"/>
  <c r="V317" i="11"/>
  <c r="U317" i="11"/>
  <c r="T317" i="11"/>
  <c r="S317" i="11"/>
  <c r="R317" i="11"/>
  <c r="C317" i="11"/>
  <c r="X316" i="11"/>
  <c r="W316" i="11"/>
  <c r="V316" i="11"/>
  <c r="U316" i="11"/>
  <c r="T316" i="11"/>
  <c r="S316" i="11"/>
  <c r="R316" i="11"/>
  <c r="C316" i="11"/>
  <c r="X315" i="11"/>
  <c r="W315" i="11"/>
  <c r="V315" i="11"/>
  <c r="U315" i="11"/>
  <c r="T315" i="11"/>
  <c r="S315" i="11"/>
  <c r="R315" i="11"/>
  <c r="C315" i="11"/>
  <c r="X314" i="11"/>
  <c r="W314" i="11"/>
  <c r="V314" i="11"/>
  <c r="U314" i="11"/>
  <c r="T314" i="11"/>
  <c r="S314" i="11"/>
  <c r="R314" i="11"/>
  <c r="C314" i="11"/>
  <c r="X313" i="11"/>
  <c r="W313" i="11"/>
  <c r="V313" i="11"/>
  <c r="U313" i="11"/>
  <c r="T313" i="11"/>
  <c r="S313" i="11"/>
  <c r="R313" i="11"/>
  <c r="C313" i="11"/>
  <c r="X312" i="11"/>
  <c r="W312" i="11"/>
  <c r="V312" i="11"/>
  <c r="U312" i="11"/>
  <c r="T312" i="11"/>
  <c r="S312" i="11"/>
  <c r="R312" i="11"/>
  <c r="C312" i="11"/>
  <c r="X311" i="11"/>
  <c r="W311" i="11"/>
  <c r="V311" i="11"/>
  <c r="U311" i="11"/>
  <c r="T311" i="11"/>
  <c r="S311" i="11"/>
  <c r="R311" i="11"/>
  <c r="C311" i="11"/>
  <c r="X310" i="11"/>
  <c r="W310" i="11"/>
  <c r="V310" i="11"/>
  <c r="U310" i="11"/>
  <c r="T310" i="11"/>
  <c r="S310" i="11"/>
  <c r="R310" i="11"/>
  <c r="C310" i="11"/>
  <c r="X309" i="11"/>
  <c r="W309" i="11"/>
  <c r="V309" i="11"/>
  <c r="U309" i="11"/>
  <c r="T309" i="11"/>
  <c r="S309" i="11"/>
  <c r="R309" i="11"/>
  <c r="C309" i="11"/>
  <c r="X308" i="11"/>
  <c r="W308" i="11"/>
  <c r="V308" i="11"/>
  <c r="U308" i="11"/>
  <c r="T308" i="11"/>
  <c r="S308" i="11"/>
  <c r="R308" i="11"/>
  <c r="C308" i="11"/>
  <c r="X307" i="11"/>
  <c r="W307" i="11"/>
  <c r="V307" i="11"/>
  <c r="U307" i="11"/>
  <c r="T307" i="11"/>
  <c r="S307" i="11"/>
  <c r="R307" i="11"/>
  <c r="C307" i="11"/>
  <c r="X306" i="11"/>
  <c r="W306" i="11"/>
  <c r="V306" i="11"/>
  <c r="U306" i="11"/>
  <c r="T306" i="11"/>
  <c r="S306" i="11"/>
  <c r="R306" i="11"/>
  <c r="C306" i="11"/>
  <c r="X305" i="11"/>
  <c r="W305" i="11"/>
  <c r="V305" i="11"/>
  <c r="U305" i="11"/>
  <c r="T305" i="11"/>
  <c r="S305" i="11"/>
  <c r="R305" i="11"/>
  <c r="C305" i="11"/>
  <c r="X304" i="11"/>
  <c r="W304" i="11"/>
  <c r="V304" i="11"/>
  <c r="U304" i="11"/>
  <c r="T304" i="11"/>
  <c r="S304" i="11"/>
  <c r="R304" i="11"/>
  <c r="C304" i="11"/>
  <c r="X303" i="11"/>
  <c r="W303" i="11"/>
  <c r="V303" i="11"/>
  <c r="U303" i="11"/>
  <c r="T303" i="11"/>
  <c r="S303" i="11"/>
  <c r="R303" i="11"/>
  <c r="C303" i="11"/>
  <c r="X302" i="11"/>
  <c r="W302" i="11"/>
  <c r="V302" i="11"/>
  <c r="U302" i="11"/>
  <c r="T302" i="11"/>
  <c r="S302" i="11"/>
  <c r="R302" i="11"/>
  <c r="C302" i="11"/>
  <c r="X301" i="11"/>
  <c r="W301" i="11"/>
  <c r="V301" i="11"/>
  <c r="U301" i="11"/>
  <c r="T301" i="11"/>
  <c r="S301" i="11"/>
  <c r="R301" i="11"/>
  <c r="C301" i="11"/>
  <c r="X300" i="11"/>
  <c r="W300" i="11"/>
  <c r="V300" i="11"/>
  <c r="U300" i="11"/>
  <c r="T300" i="11"/>
  <c r="S300" i="11"/>
  <c r="R300" i="11"/>
  <c r="C300" i="11"/>
  <c r="X299" i="11"/>
  <c r="W299" i="11"/>
  <c r="V299" i="11"/>
  <c r="U299" i="11"/>
  <c r="T299" i="11"/>
  <c r="S299" i="11"/>
  <c r="R299" i="11"/>
  <c r="C299" i="11"/>
  <c r="X298" i="11"/>
  <c r="W298" i="11"/>
  <c r="V298" i="11"/>
  <c r="U298" i="11"/>
  <c r="T298" i="11"/>
  <c r="S298" i="11"/>
  <c r="R298" i="11"/>
  <c r="C298" i="11"/>
  <c r="X297" i="11"/>
  <c r="W297" i="11"/>
  <c r="V297" i="11"/>
  <c r="U297" i="11"/>
  <c r="T297" i="11"/>
  <c r="S297" i="11"/>
  <c r="R297" i="11"/>
  <c r="C297" i="11"/>
  <c r="X296" i="11"/>
  <c r="W296" i="11"/>
  <c r="V296" i="11"/>
  <c r="U296" i="11"/>
  <c r="T296" i="11"/>
  <c r="S296" i="11"/>
  <c r="R296" i="11"/>
  <c r="C296" i="11"/>
  <c r="X295" i="11"/>
  <c r="W295" i="11"/>
  <c r="V295" i="11"/>
  <c r="U295" i="11"/>
  <c r="T295" i="11"/>
  <c r="S295" i="11"/>
  <c r="R295" i="11"/>
  <c r="C295" i="11"/>
  <c r="X294" i="11"/>
  <c r="W294" i="11"/>
  <c r="V294" i="11"/>
  <c r="U294" i="11"/>
  <c r="T294" i="11"/>
  <c r="S294" i="11"/>
  <c r="R294" i="11"/>
  <c r="C294" i="11"/>
  <c r="X293" i="11"/>
  <c r="W293" i="11"/>
  <c r="V293" i="11"/>
  <c r="U293" i="11"/>
  <c r="T293" i="11"/>
  <c r="S293" i="11"/>
  <c r="R293" i="11"/>
  <c r="C293" i="11"/>
  <c r="X292" i="11"/>
  <c r="W292" i="11"/>
  <c r="V292" i="11"/>
  <c r="U292" i="11"/>
  <c r="T292" i="11"/>
  <c r="S292" i="11"/>
  <c r="R292" i="11"/>
  <c r="C292" i="11"/>
  <c r="X291" i="11"/>
  <c r="W291" i="11"/>
  <c r="V291" i="11"/>
  <c r="U291" i="11"/>
  <c r="T291" i="11"/>
  <c r="S291" i="11"/>
  <c r="R291" i="11"/>
  <c r="C291" i="11"/>
  <c r="X290" i="11"/>
  <c r="W290" i="11"/>
  <c r="V290" i="11"/>
  <c r="U290" i="11"/>
  <c r="T290" i="11"/>
  <c r="S290" i="11"/>
  <c r="R290" i="11"/>
  <c r="C290" i="11"/>
  <c r="X289" i="11"/>
  <c r="W289" i="11"/>
  <c r="V289" i="11"/>
  <c r="U289" i="11"/>
  <c r="T289" i="11"/>
  <c r="S289" i="11"/>
  <c r="R289" i="11"/>
  <c r="C289" i="11"/>
  <c r="X288" i="11"/>
  <c r="W288" i="11"/>
  <c r="V288" i="11"/>
  <c r="U288" i="11"/>
  <c r="T288" i="11"/>
  <c r="S288" i="11"/>
  <c r="R288" i="11"/>
  <c r="C288" i="11"/>
  <c r="X287" i="11"/>
  <c r="W287" i="11"/>
  <c r="V287" i="11"/>
  <c r="U287" i="11"/>
  <c r="T287" i="11"/>
  <c r="S287" i="11"/>
  <c r="R287" i="11"/>
  <c r="C287" i="11"/>
  <c r="X286" i="11"/>
  <c r="W286" i="11"/>
  <c r="V286" i="11"/>
  <c r="U286" i="11"/>
  <c r="T286" i="11"/>
  <c r="S286" i="11"/>
  <c r="R286" i="11"/>
  <c r="C286" i="11"/>
  <c r="X285" i="11"/>
  <c r="W285" i="11"/>
  <c r="V285" i="11"/>
  <c r="U285" i="11"/>
  <c r="T285" i="11"/>
  <c r="S285" i="11"/>
  <c r="R285" i="11"/>
  <c r="C285" i="11"/>
  <c r="X284" i="11"/>
  <c r="W284" i="11"/>
  <c r="V284" i="11"/>
  <c r="U284" i="11"/>
  <c r="T284" i="11"/>
  <c r="S284" i="11"/>
  <c r="R284" i="11"/>
  <c r="C284" i="11"/>
  <c r="X283" i="11"/>
  <c r="W283" i="11"/>
  <c r="V283" i="11"/>
  <c r="U283" i="11"/>
  <c r="T283" i="11"/>
  <c r="S283" i="11"/>
  <c r="R283" i="11"/>
  <c r="C283" i="11"/>
  <c r="X282" i="11"/>
  <c r="W282" i="11"/>
  <c r="V282" i="11"/>
  <c r="U282" i="11"/>
  <c r="T282" i="11"/>
  <c r="S282" i="11"/>
  <c r="R282" i="11"/>
  <c r="C282" i="11"/>
  <c r="X281" i="11"/>
  <c r="W281" i="11"/>
  <c r="V281" i="11"/>
  <c r="U281" i="11"/>
  <c r="T281" i="11"/>
  <c r="S281" i="11"/>
  <c r="R281" i="11"/>
  <c r="C281" i="11"/>
  <c r="X280" i="11"/>
  <c r="W280" i="11"/>
  <c r="V280" i="11"/>
  <c r="U280" i="11"/>
  <c r="T280" i="11"/>
  <c r="S280" i="11"/>
  <c r="R280" i="11"/>
  <c r="C280" i="11"/>
  <c r="X279" i="11"/>
  <c r="W279" i="11"/>
  <c r="V279" i="11"/>
  <c r="U279" i="11"/>
  <c r="T279" i="11"/>
  <c r="S279" i="11"/>
  <c r="R279" i="11"/>
  <c r="C279" i="11"/>
  <c r="X278" i="11"/>
  <c r="W278" i="11"/>
  <c r="V278" i="11"/>
  <c r="U278" i="11"/>
  <c r="T278" i="11"/>
  <c r="S278" i="11"/>
  <c r="R278" i="11"/>
  <c r="C278" i="11"/>
  <c r="X277" i="11"/>
  <c r="W277" i="11"/>
  <c r="V277" i="11"/>
  <c r="U277" i="11"/>
  <c r="T277" i="11"/>
  <c r="S277" i="11"/>
  <c r="R277" i="11"/>
  <c r="C277" i="11"/>
  <c r="X276" i="11"/>
  <c r="W276" i="11"/>
  <c r="V276" i="11"/>
  <c r="U276" i="11"/>
  <c r="T276" i="11"/>
  <c r="S276" i="11"/>
  <c r="R276" i="11"/>
  <c r="C276" i="11"/>
  <c r="X275" i="11"/>
  <c r="W275" i="11"/>
  <c r="V275" i="11"/>
  <c r="U275" i="11"/>
  <c r="T275" i="11"/>
  <c r="S275" i="11"/>
  <c r="R275" i="11"/>
  <c r="C275" i="11"/>
  <c r="X274" i="11"/>
  <c r="W274" i="11"/>
  <c r="V274" i="11"/>
  <c r="U274" i="11"/>
  <c r="T274" i="11"/>
  <c r="S274" i="11"/>
  <c r="R274" i="11"/>
  <c r="C274" i="11"/>
  <c r="X273" i="11"/>
  <c r="W273" i="11"/>
  <c r="V273" i="11"/>
  <c r="U273" i="11"/>
  <c r="T273" i="11"/>
  <c r="S273" i="11"/>
  <c r="R273" i="11"/>
  <c r="C273" i="11"/>
  <c r="X272" i="11"/>
  <c r="W272" i="11"/>
  <c r="V272" i="11"/>
  <c r="U272" i="11"/>
  <c r="T272" i="11"/>
  <c r="S272" i="11"/>
  <c r="R272" i="11"/>
  <c r="C272" i="11"/>
  <c r="X271" i="11"/>
  <c r="W271" i="11"/>
  <c r="V271" i="11"/>
  <c r="U271" i="11"/>
  <c r="T271" i="11"/>
  <c r="S271" i="11"/>
  <c r="R271" i="11"/>
  <c r="C271" i="11"/>
  <c r="X270" i="11"/>
  <c r="W270" i="11"/>
  <c r="V270" i="11"/>
  <c r="U270" i="11"/>
  <c r="T270" i="11"/>
  <c r="S270" i="11"/>
  <c r="R270" i="11"/>
  <c r="C270" i="11"/>
  <c r="X269" i="11"/>
  <c r="W269" i="11"/>
  <c r="V269" i="11"/>
  <c r="U269" i="11"/>
  <c r="T269" i="11"/>
  <c r="S269" i="11"/>
  <c r="R269" i="11"/>
  <c r="C269" i="11"/>
  <c r="X268" i="11"/>
  <c r="W268" i="11"/>
  <c r="V268" i="11"/>
  <c r="U268" i="11"/>
  <c r="T268" i="11"/>
  <c r="S268" i="11"/>
  <c r="R268" i="11"/>
  <c r="C268" i="11"/>
  <c r="X267" i="11"/>
  <c r="W267" i="11"/>
  <c r="V267" i="11"/>
  <c r="U267" i="11"/>
  <c r="T267" i="11"/>
  <c r="S267" i="11"/>
  <c r="R267" i="11"/>
  <c r="C267" i="11"/>
  <c r="X266" i="11"/>
  <c r="W266" i="11"/>
  <c r="V266" i="11"/>
  <c r="U266" i="11"/>
  <c r="T266" i="11"/>
  <c r="S266" i="11"/>
  <c r="R266" i="11"/>
  <c r="C266" i="11"/>
  <c r="X265" i="11"/>
  <c r="W265" i="11"/>
  <c r="V265" i="11"/>
  <c r="U265" i="11"/>
  <c r="T265" i="11"/>
  <c r="S265" i="11"/>
  <c r="R265" i="11"/>
  <c r="C265" i="11"/>
  <c r="X264" i="11"/>
  <c r="W264" i="11"/>
  <c r="V264" i="11"/>
  <c r="U264" i="11"/>
  <c r="T264" i="11"/>
  <c r="S264" i="11"/>
  <c r="R264" i="11"/>
  <c r="C264" i="11"/>
  <c r="X263" i="11"/>
  <c r="W263" i="11"/>
  <c r="V263" i="11"/>
  <c r="U263" i="11"/>
  <c r="T263" i="11"/>
  <c r="S263" i="11"/>
  <c r="R263" i="11"/>
  <c r="C263" i="11"/>
  <c r="X262" i="11"/>
  <c r="W262" i="11"/>
  <c r="V262" i="11"/>
  <c r="U262" i="11"/>
  <c r="T262" i="11"/>
  <c r="S262" i="11"/>
  <c r="R262" i="11"/>
  <c r="C262" i="11"/>
  <c r="X261" i="11"/>
  <c r="W261" i="11"/>
  <c r="V261" i="11"/>
  <c r="U261" i="11"/>
  <c r="T261" i="11"/>
  <c r="S261" i="11"/>
  <c r="R261" i="11"/>
  <c r="C261" i="11"/>
  <c r="X260" i="11"/>
  <c r="W260" i="11"/>
  <c r="V260" i="11"/>
  <c r="U260" i="11"/>
  <c r="T260" i="11"/>
  <c r="S260" i="11"/>
  <c r="R260" i="11"/>
  <c r="C260" i="11"/>
  <c r="X259" i="11"/>
  <c r="W259" i="11"/>
  <c r="V259" i="11"/>
  <c r="U259" i="11"/>
  <c r="T259" i="11"/>
  <c r="S259" i="11"/>
  <c r="R259" i="11"/>
  <c r="C259" i="11"/>
  <c r="X258" i="11"/>
  <c r="W258" i="11"/>
  <c r="V258" i="11"/>
  <c r="U258" i="11"/>
  <c r="T258" i="11"/>
  <c r="S258" i="11"/>
  <c r="R258" i="11"/>
  <c r="C258" i="11"/>
  <c r="X257" i="11"/>
  <c r="W257" i="11"/>
  <c r="V257" i="11"/>
  <c r="U257" i="11"/>
  <c r="T257" i="11"/>
  <c r="S257" i="11"/>
  <c r="R257" i="11"/>
  <c r="C257" i="11"/>
  <c r="X256" i="11"/>
  <c r="W256" i="11"/>
  <c r="V256" i="11"/>
  <c r="U256" i="11"/>
  <c r="T256" i="11"/>
  <c r="S256" i="11"/>
  <c r="R256" i="11"/>
  <c r="C256" i="11"/>
  <c r="X255" i="11"/>
  <c r="W255" i="11"/>
  <c r="V255" i="11"/>
  <c r="U255" i="11"/>
  <c r="T255" i="11"/>
  <c r="S255" i="11"/>
  <c r="R255" i="11"/>
  <c r="C255" i="11"/>
  <c r="X254" i="11"/>
  <c r="W254" i="11"/>
  <c r="V254" i="11"/>
  <c r="U254" i="11"/>
  <c r="T254" i="11"/>
  <c r="S254" i="11"/>
  <c r="R254" i="11"/>
  <c r="C254" i="11"/>
  <c r="X253" i="11"/>
  <c r="W253" i="11"/>
  <c r="V253" i="11"/>
  <c r="U253" i="11"/>
  <c r="T253" i="11"/>
  <c r="S253" i="11"/>
  <c r="R253" i="11"/>
  <c r="C253" i="11"/>
  <c r="X252" i="11"/>
  <c r="W252" i="11"/>
  <c r="V252" i="11"/>
  <c r="U252" i="11"/>
  <c r="T252" i="11"/>
  <c r="S252" i="11"/>
  <c r="R252" i="11"/>
  <c r="C252" i="11"/>
  <c r="X251" i="11"/>
  <c r="W251" i="11"/>
  <c r="V251" i="11"/>
  <c r="U251" i="11"/>
  <c r="T251" i="11"/>
  <c r="S251" i="11"/>
  <c r="R251" i="11"/>
  <c r="C251" i="11"/>
  <c r="X250" i="11"/>
  <c r="W250" i="11"/>
  <c r="V250" i="11"/>
  <c r="U250" i="11"/>
  <c r="T250" i="11"/>
  <c r="S250" i="11"/>
  <c r="R250" i="11"/>
  <c r="C250" i="11"/>
  <c r="X249" i="11"/>
  <c r="W249" i="11"/>
  <c r="V249" i="11"/>
  <c r="U249" i="11"/>
  <c r="T249" i="11"/>
  <c r="S249" i="11"/>
  <c r="R249" i="11"/>
  <c r="C249" i="11"/>
  <c r="X248" i="11"/>
  <c r="W248" i="11"/>
  <c r="V248" i="11"/>
  <c r="U248" i="11"/>
  <c r="T248" i="11"/>
  <c r="S248" i="11"/>
  <c r="R248" i="11"/>
  <c r="C248" i="11"/>
  <c r="X247" i="11"/>
  <c r="W247" i="11"/>
  <c r="V247" i="11"/>
  <c r="U247" i="11"/>
  <c r="T247" i="11"/>
  <c r="S247" i="11"/>
  <c r="R247" i="11"/>
  <c r="C247" i="11"/>
  <c r="X246" i="11"/>
  <c r="W246" i="11"/>
  <c r="V246" i="11"/>
  <c r="U246" i="11"/>
  <c r="T246" i="11"/>
  <c r="S246" i="11"/>
  <c r="R246" i="11"/>
  <c r="C246" i="11"/>
  <c r="X245" i="11"/>
  <c r="W245" i="11"/>
  <c r="V245" i="11"/>
  <c r="U245" i="11"/>
  <c r="T245" i="11"/>
  <c r="S245" i="11"/>
  <c r="R245" i="11"/>
  <c r="C245" i="11"/>
  <c r="X244" i="11"/>
  <c r="W244" i="11"/>
  <c r="V244" i="11"/>
  <c r="U244" i="11"/>
  <c r="T244" i="11"/>
  <c r="S244" i="11"/>
  <c r="R244" i="11"/>
  <c r="C244" i="11"/>
  <c r="X243" i="11"/>
  <c r="W243" i="11"/>
  <c r="V243" i="11"/>
  <c r="U243" i="11"/>
  <c r="T243" i="11"/>
  <c r="S243" i="11"/>
  <c r="R243" i="11"/>
  <c r="C243" i="11"/>
  <c r="X242" i="11"/>
  <c r="W242" i="11"/>
  <c r="V242" i="11"/>
  <c r="U242" i="11"/>
  <c r="T242" i="11"/>
  <c r="S242" i="11"/>
  <c r="R242" i="11"/>
  <c r="C242" i="11"/>
  <c r="X241" i="11"/>
  <c r="W241" i="11"/>
  <c r="V241" i="11"/>
  <c r="U241" i="11"/>
  <c r="T241" i="11"/>
  <c r="S241" i="11"/>
  <c r="R241" i="11"/>
  <c r="C241" i="11"/>
  <c r="X240" i="11"/>
  <c r="W240" i="11"/>
  <c r="V240" i="11"/>
  <c r="U240" i="11"/>
  <c r="T240" i="11"/>
  <c r="S240" i="11"/>
  <c r="R240" i="11"/>
  <c r="C240" i="11"/>
  <c r="X239" i="11"/>
  <c r="W239" i="11"/>
  <c r="V239" i="11"/>
  <c r="U239" i="11"/>
  <c r="T239" i="11"/>
  <c r="S239" i="11"/>
  <c r="R239" i="11"/>
  <c r="C239" i="11"/>
  <c r="X238" i="11"/>
  <c r="W238" i="11"/>
  <c r="V238" i="11"/>
  <c r="U238" i="11"/>
  <c r="T238" i="11"/>
  <c r="S238" i="11"/>
  <c r="R238" i="11"/>
  <c r="C238" i="11"/>
  <c r="X237" i="11"/>
  <c r="W237" i="11"/>
  <c r="V237" i="11"/>
  <c r="U237" i="11"/>
  <c r="T237" i="11"/>
  <c r="S237" i="11"/>
  <c r="R237" i="11"/>
  <c r="C237" i="11"/>
  <c r="X236" i="11"/>
  <c r="W236" i="11"/>
  <c r="V236" i="11"/>
  <c r="U236" i="11"/>
  <c r="T236" i="11"/>
  <c r="S236" i="11"/>
  <c r="R236" i="11"/>
  <c r="C236" i="11"/>
  <c r="X235" i="11"/>
  <c r="W235" i="11"/>
  <c r="V235" i="11"/>
  <c r="U235" i="11"/>
  <c r="T235" i="11"/>
  <c r="S235" i="11"/>
  <c r="R235" i="11"/>
  <c r="C235" i="11"/>
  <c r="X234" i="11"/>
  <c r="W234" i="11"/>
  <c r="V234" i="11"/>
  <c r="U234" i="11"/>
  <c r="T234" i="11"/>
  <c r="S234" i="11"/>
  <c r="R234" i="11"/>
  <c r="C234" i="11"/>
  <c r="X233" i="11"/>
  <c r="W233" i="11"/>
  <c r="V233" i="11"/>
  <c r="U233" i="11"/>
  <c r="T233" i="11"/>
  <c r="S233" i="11"/>
  <c r="R233" i="11"/>
  <c r="C233" i="11"/>
  <c r="X232" i="11"/>
  <c r="W232" i="11"/>
  <c r="V232" i="11"/>
  <c r="U232" i="11"/>
  <c r="T232" i="11"/>
  <c r="S232" i="11"/>
  <c r="R232" i="11"/>
  <c r="C232" i="11"/>
  <c r="X231" i="11"/>
  <c r="W231" i="11"/>
  <c r="V231" i="11"/>
  <c r="U231" i="11"/>
  <c r="T231" i="11"/>
  <c r="S231" i="11"/>
  <c r="R231" i="11"/>
  <c r="C231" i="11"/>
  <c r="X230" i="11"/>
  <c r="W230" i="11"/>
  <c r="V230" i="11"/>
  <c r="U230" i="11"/>
  <c r="T230" i="11"/>
  <c r="S230" i="11"/>
  <c r="R230" i="11"/>
  <c r="C230" i="11"/>
  <c r="X229" i="11"/>
  <c r="W229" i="11"/>
  <c r="V229" i="11"/>
  <c r="U229" i="11"/>
  <c r="T229" i="11"/>
  <c r="S229" i="11"/>
  <c r="R229" i="11"/>
  <c r="C229" i="11"/>
  <c r="X228" i="11"/>
  <c r="W228" i="11"/>
  <c r="V228" i="11"/>
  <c r="U228" i="11"/>
  <c r="T228" i="11"/>
  <c r="S228" i="11"/>
  <c r="R228" i="11"/>
  <c r="C228" i="11"/>
  <c r="X227" i="11"/>
  <c r="W227" i="11"/>
  <c r="V227" i="11"/>
  <c r="U227" i="11"/>
  <c r="T227" i="11"/>
  <c r="S227" i="11"/>
  <c r="R227" i="11"/>
  <c r="C227" i="11"/>
  <c r="X226" i="11"/>
  <c r="W226" i="11"/>
  <c r="V226" i="11"/>
  <c r="U226" i="11"/>
  <c r="T226" i="11"/>
  <c r="S226" i="11"/>
  <c r="R226" i="11"/>
  <c r="C226" i="11"/>
  <c r="X225" i="11"/>
  <c r="W225" i="11"/>
  <c r="V225" i="11"/>
  <c r="U225" i="11"/>
  <c r="T225" i="11"/>
  <c r="S225" i="11"/>
  <c r="R225" i="11"/>
  <c r="C225" i="11"/>
  <c r="X224" i="11"/>
  <c r="W224" i="11"/>
  <c r="V224" i="11"/>
  <c r="U224" i="11"/>
  <c r="T224" i="11"/>
  <c r="S224" i="11"/>
  <c r="R224" i="11"/>
  <c r="C224" i="11"/>
  <c r="X223" i="11"/>
  <c r="W223" i="11"/>
  <c r="V223" i="11"/>
  <c r="U223" i="11"/>
  <c r="T223" i="11"/>
  <c r="S223" i="11"/>
  <c r="R223" i="11"/>
  <c r="C223" i="11"/>
  <c r="X222" i="11"/>
  <c r="W222" i="11"/>
  <c r="V222" i="11"/>
  <c r="U222" i="11"/>
  <c r="T222" i="11"/>
  <c r="S222" i="11"/>
  <c r="R222" i="11"/>
  <c r="C222" i="11"/>
  <c r="X221" i="11"/>
  <c r="W221" i="11"/>
  <c r="V221" i="11"/>
  <c r="U221" i="11"/>
  <c r="T221" i="11"/>
  <c r="S221" i="11"/>
  <c r="R221" i="11"/>
  <c r="C221" i="11"/>
  <c r="X220" i="11"/>
  <c r="W220" i="11"/>
  <c r="V220" i="11"/>
  <c r="U220" i="11"/>
  <c r="T220" i="11"/>
  <c r="S220" i="11"/>
  <c r="R220" i="11"/>
  <c r="C220" i="11"/>
  <c r="X219" i="11"/>
  <c r="W219" i="11"/>
  <c r="V219" i="11"/>
  <c r="U219" i="11"/>
  <c r="T219" i="11"/>
  <c r="S219" i="11"/>
  <c r="R219" i="11"/>
  <c r="C219" i="11"/>
  <c r="X218" i="11"/>
  <c r="W218" i="11"/>
  <c r="V218" i="11"/>
  <c r="U218" i="11"/>
  <c r="T218" i="11"/>
  <c r="S218" i="11"/>
  <c r="R218" i="11"/>
  <c r="C218" i="11"/>
  <c r="X217" i="11"/>
  <c r="W217" i="11"/>
  <c r="V217" i="11"/>
  <c r="U217" i="11"/>
  <c r="T217" i="11"/>
  <c r="S217" i="11"/>
  <c r="R217" i="11"/>
  <c r="C217" i="11"/>
  <c r="X216" i="11"/>
  <c r="W216" i="11"/>
  <c r="V216" i="11"/>
  <c r="U216" i="11"/>
  <c r="T216" i="11"/>
  <c r="S216" i="11"/>
  <c r="R216" i="11"/>
  <c r="C216" i="11"/>
  <c r="X215" i="11"/>
  <c r="W215" i="11"/>
  <c r="V215" i="11"/>
  <c r="U215" i="11"/>
  <c r="T215" i="11"/>
  <c r="S215" i="11"/>
  <c r="R215" i="11"/>
  <c r="C215" i="11"/>
  <c r="X214" i="11"/>
  <c r="W214" i="11"/>
  <c r="V214" i="11"/>
  <c r="U214" i="11"/>
  <c r="T214" i="11"/>
  <c r="S214" i="11"/>
  <c r="R214" i="11"/>
  <c r="C214" i="11"/>
  <c r="X213" i="11"/>
  <c r="W213" i="11"/>
  <c r="V213" i="11"/>
  <c r="U213" i="11"/>
  <c r="T213" i="11"/>
  <c r="S213" i="11"/>
  <c r="R213" i="11"/>
  <c r="C213" i="11"/>
  <c r="X212" i="11"/>
  <c r="W212" i="11"/>
  <c r="V212" i="11"/>
  <c r="U212" i="11"/>
  <c r="T212" i="11"/>
  <c r="S212" i="11"/>
  <c r="R212" i="11"/>
  <c r="C212" i="11"/>
  <c r="X211" i="11"/>
  <c r="W211" i="11"/>
  <c r="V211" i="11"/>
  <c r="U211" i="11"/>
  <c r="T211" i="11"/>
  <c r="S211" i="11"/>
  <c r="R211" i="11"/>
  <c r="C211" i="11"/>
  <c r="X210" i="11"/>
  <c r="W210" i="11"/>
  <c r="V210" i="11"/>
  <c r="U210" i="11"/>
  <c r="T210" i="11"/>
  <c r="S210" i="11"/>
  <c r="R210" i="11"/>
  <c r="C210" i="11"/>
  <c r="X209" i="11"/>
  <c r="W209" i="11"/>
  <c r="V209" i="11"/>
  <c r="U209" i="11"/>
  <c r="T209" i="11"/>
  <c r="S209" i="11"/>
  <c r="R209" i="11"/>
  <c r="C209" i="11"/>
  <c r="X208" i="11"/>
  <c r="W208" i="11"/>
  <c r="V208" i="11"/>
  <c r="U208" i="11"/>
  <c r="T208" i="11"/>
  <c r="S208" i="11"/>
  <c r="R208" i="11"/>
  <c r="C208" i="11"/>
  <c r="X207" i="11"/>
  <c r="W207" i="11"/>
  <c r="V207" i="11"/>
  <c r="U207" i="11"/>
  <c r="T207" i="11"/>
  <c r="S207" i="11"/>
  <c r="R207" i="11"/>
  <c r="C207" i="11"/>
  <c r="X206" i="11"/>
  <c r="W206" i="11"/>
  <c r="V206" i="11"/>
  <c r="U206" i="11"/>
  <c r="T206" i="11"/>
  <c r="S206" i="11"/>
  <c r="R206" i="11"/>
  <c r="C206" i="11"/>
  <c r="X205" i="11"/>
  <c r="W205" i="11"/>
  <c r="V205" i="11"/>
  <c r="U205" i="11"/>
  <c r="T205" i="11"/>
  <c r="S205" i="11"/>
  <c r="R205" i="11"/>
  <c r="C205" i="11"/>
  <c r="X204" i="11"/>
  <c r="W204" i="11"/>
  <c r="V204" i="11"/>
  <c r="U204" i="11"/>
  <c r="T204" i="11"/>
  <c r="S204" i="11"/>
  <c r="R204" i="11"/>
  <c r="C204" i="11"/>
  <c r="X203" i="11"/>
  <c r="W203" i="11"/>
  <c r="V203" i="11"/>
  <c r="U203" i="11"/>
  <c r="T203" i="11"/>
  <c r="S203" i="11"/>
  <c r="R203" i="11"/>
  <c r="C203" i="11"/>
  <c r="X202" i="11"/>
  <c r="W202" i="11"/>
  <c r="V202" i="11"/>
  <c r="U202" i="11"/>
  <c r="T202" i="11"/>
  <c r="S202" i="11"/>
  <c r="R202" i="11"/>
  <c r="C202" i="11"/>
  <c r="X201" i="11"/>
  <c r="W201" i="11"/>
  <c r="V201" i="11"/>
  <c r="U201" i="11"/>
  <c r="T201" i="11"/>
  <c r="S201" i="11"/>
  <c r="R201" i="11"/>
  <c r="C201" i="11"/>
  <c r="X200" i="11"/>
  <c r="W200" i="11"/>
  <c r="V200" i="11"/>
  <c r="U200" i="11"/>
  <c r="T200" i="11"/>
  <c r="S200" i="11"/>
  <c r="R200" i="11"/>
  <c r="C200" i="11"/>
  <c r="X199" i="11"/>
  <c r="W199" i="11"/>
  <c r="V199" i="11"/>
  <c r="U199" i="11"/>
  <c r="T199" i="11"/>
  <c r="S199" i="11"/>
  <c r="R199" i="11"/>
  <c r="C199" i="11"/>
  <c r="X198" i="11"/>
  <c r="W198" i="11"/>
  <c r="V198" i="11"/>
  <c r="U198" i="11"/>
  <c r="T198" i="11"/>
  <c r="S198" i="11"/>
  <c r="R198" i="11"/>
  <c r="C198" i="11"/>
  <c r="X197" i="11"/>
  <c r="W197" i="11"/>
  <c r="V197" i="11"/>
  <c r="U197" i="11"/>
  <c r="T197" i="11"/>
  <c r="S197" i="11"/>
  <c r="R197" i="11"/>
  <c r="C197" i="11"/>
  <c r="X196" i="11"/>
  <c r="W196" i="11"/>
  <c r="V196" i="11"/>
  <c r="U196" i="11"/>
  <c r="T196" i="11"/>
  <c r="S196" i="11"/>
  <c r="R196" i="11"/>
  <c r="C196" i="11"/>
  <c r="X195" i="11"/>
  <c r="W195" i="11"/>
  <c r="V195" i="11"/>
  <c r="U195" i="11"/>
  <c r="T195" i="11"/>
  <c r="S195" i="11"/>
  <c r="R195" i="11"/>
  <c r="C195" i="11"/>
  <c r="X194" i="11"/>
  <c r="W194" i="11"/>
  <c r="V194" i="11"/>
  <c r="U194" i="11"/>
  <c r="T194" i="11"/>
  <c r="S194" i="11"/>
  <c r="R194" i="11"/>
  <c r="C194" i="11"/>
  <c r="X193" i="11"/>
  <c r="W193" i="11"/>
  <c r="V193" i="11"/>
  <c r="U193" i="11"/>
  <c r="T193" i="11"/>
  <c r="S193" i="11"/>
  <c r="R193" i="11"/>
  <c r="C193" i="11"/>
  <c r="X192" i="11"/>
  <c r="W192" i="11"/>
  <c r="V192" i="11"/>
  <c r="U192" i="11"/>
  <c r="T192" i="11"/>
  <c r="S192" i="11"/>
  <c r="R192" i="11"/>
  <c r="C192" i="11"/>
  <c r="X191" i="11"/>
  <c r="W191" i="11"/>
  <c r="V191" i="11"/>
  <c r="U191" i="11"/>
  <c r="T191" i="11"/>
  <c r="S191" i="11"/>
  <c r="R191" i="11"/>
  <c r="C191" i="11"/>
  <c r="X190" i="11"/>
  <c r="W190" i="11"/>
  <c r="V190" i="11"/>
  <c r="U190" i="11"/>
  <c r="T190" i="11"/>
  <c r="S190" i="11"/>
  <c r="R190" i="11"/>
  <c r="C190" i="11"/>
  <c r="X189" i="11"/>
  <c r="W189" i="11"/>
  <c r="V189" i="11"/>
  <c r="U189" i="11"/>
  <c r="T189" i="11"/>
  <c r="S189" i="11"/>
  <c r="R189" i="11"/>
  <c r="C189" i="11"/>
  <c r="X188" i="11"/>
  <c r="W188" i="11"/>
  <c r="V188" i="11"/>
  <c r="U188" i="11"/>
  <c r="T188" i="11"/>
  <c r="S188" i="11"/>
  <c r="R188" i="11"/>
  <c r="C188" i="11"/>
  <c r="X187" i="11"/>
  <c r="W187" i="11"/>
  <c r="V187" i="11"/>
  <c r="U187" i="11"/>
  <c r="T187" i="11"/>
  <c r="S187" i="11"/>
  <c r="R187" i="11"/>
  <c r="C187" i="11"/>
  <c r="X186" i="11"/>
  <c r="W186" i="11"/>
  <c r="V186" i="11"/>
  <c r="U186" i="11"/>
  <c r="T186" i="11"/>
  <c r="S186" i="11"/>
  <c r="R186" i="11"/>
  <c r="C186" i="11"/>
  <c r="X185" i="11"/>
  <c r="W185" i="11"/>
  <c r="V185" i="11"/>
  <c r="U185" i="11"/>
  <c r="T185" i="11"/>
  <c r="S185" i="11"/>
  <c r="R185" i="11"/>
  <c r="C185" i="11"/>
  <c r="X184" i="11"/>
  <c r="W184" i="11"/>
  <c r="V184" i="11"/>
  <c r="U184" i="11"/>
  <c r="T184" i="11"/>
  <c r="S184" i="11"/>
  <c r="R184" i="11"/>
  <c r="C184" i="11"/>
  <c r="X183" i="11"/>
  <c r="W183" i="11"/>
  <c r="V183" i="11"/>
  <c r="U183" i="11"/>
  <c r="T183" i="11"/>
  <c r="S183" i="11"/>
  <c r="R183" i="11"/>
  <c r="C183" i="11"/>
  <c r="X182" i="11"/>
  <c r="W182" i="11"/>
  <c r="V182" i="11"/>
  <c r="U182" i="11"/>
  <c r="T182" i="11"/>
  <c r="S182" i="11"/>
  <c r="R182" i="11"/>
  <c r="C182" i="11"/>
  <c r="X181" i="11"/>
  <c r="W181" i="11"/>
  <c r="V181" i="11"/>
  <c r="U181" i="11"/>
  <c r="T181" i="11"/>
  <c r="S181" i="11"/>
  <c r="R181" i="11"/>
  <c r="C181" i="11"/>
  <c r="X180" i="11"/>
  <c r="W180" i="11"/>
  <c r="V180" i="11"/>
  <c r="U180" i="11"/>
  <c r="T180" i="11"/>
  <c r="S180" i="11"/>
  <c r="R180" i="11"/>
  <c r="C180" i="11"/>
  <c r="X179" i="11"/>
  <c r="W179" i="11"/>
  <c r="V179" i="11"/>
  <c r="U179" i="11"/>
  <c r="T179" i="11"/>
  <c r="S179" i="11"/>
  <c r="R179" i="11"/>
  <c r="C179" i="11"/>
  <c r="X178" i="11"/>
  <c r="W178" i="11"/>
  <c r="V178" i="11"/>
  <c r="U178" i="11"/>
  <c r="T178" i="11"/>
  <c r="S178" i="11"/>
  <c r="R178" i="11"/>
  <c r="C178" i="11"/>
  <c r="X177" i="11"/>
  <c r="W177" i="11"/>
  <c r="V177" i="11"/>
  <c r="U177" i="11"/>
  <c r="T177" i="11"/>
  <c r="S177" i="11"/>
  <c r="R177" i="11"/>
  <c r="C177" i="11"/>
  <c r="X176" i="11"/>
  <c r="W176" i="11"/>
  <c r="V176" i="11"/>
  <c r="U176" i="11"/>
  <c r="T176" i="11"/>
  <c r="S176" i="11"/>
  <c r="R176" i="11"/>
  <c r="C176" i="11"/>
  <c r="X175" i="11"/>
  <c r="W175" i="11"/>
  <c r="V175" i="11"/>
  <c r="U175" i="11"/>
  <c r="T175" i="11"/>
  <c r="S175" i="11"/>
  <c r="R175" i="11"/>
  <c r="C175" i="11"/>
  <c r="X174" i="11"/>
  <c r="W174" i="11"/>
  <c r="V174" i="11"/>
  <c r="U174" i="11"/>
  <c r="T174" i="11"/>
  <c r="S174" i="11"/>
  <c r="R174" i="11"/>
  <c r="C174" i="11"/>
  <c r="X173" i="11"/>
  <c r="W173" i="11"/>
  <c r="V173" i="11"/>
  <c r="U173" i="11"/>
  <c r="T173" i="11"/>
  <c r="S173" i="11"/>
  <c r="R173" i="11"/>
  <c r="C173" i="11"/>
  <c r="X172" i="11"/>
  <c r="W172" i="11"/>
  <c r="V172" i="11"/>
  <c r="U172" i="11"/>
  <c r="T172" i="11"/>
  <c r="S172" i="11"/>
  <c r="R172" i="11"/>
  <c r="C172" i="11"/>
  <c r="X171" i="11"/>
  <c r="W171" i="11"/>
  <c r="V171" i="11"/>
  <c r="U171" i="11"/>
  <c r="T171" i="11"/>
  <c r="S171" i="11"/>
  <c r="R171" i="11"/>
  <c r="C171" i="11"/>
  <c r="X170" i="11"/>
  <c r="W170" i="11"/>
  <c r="V170" i="11"/>
  <c r="U170" i="11"/>
  <c r="T170" i="11"/>
  <c r="S170" i="11"/>
  <c r="R170" i="11"/>
  <c r="C170" i="11"/>
  <c r="X169" i="11"/>
  <c r="W169" i="11"/>
  <c r="V169" i="11"/>
  <c r="U169" i="11"/>
  <c r="T169" i="11"/>
  <c r="S169" i="11"/>
  <c r="R169" i="11"/>
  <c r="C169" i="11"/>
  <c r="X168" i="11"/>
  <c r="W168" i="11"/>
  <c r="V168" i="11"/>
  <c r="U168" i="11"/>
  <c r="T168" i="11"/>
  <c r="S168" i="11"/>
  <c r="R168" i="11"/>
  <c r="C168" i="11"/>
  <c r="X167" i="11"/>
  <c r="W167" i="11"/>
  <c r="V167" i="11"/>
  <c r="U167" i="11"/>
  <c r="T167" i="11"/>
  <c r="S167" i="11"/>
  <c r="R167" i="11"/>
  <c r="C167" i="11"/>
  <c r="X166" i="11"/>
  <c r="W166" i="11"/>
  <c r="V166" i="11"/>
  <c r="U166" i="11"/>
  <c r="T166" i="11"/>
  <c r="S166" i="11"/>
  <c r="R166" i="11"/>
  <c r="C166" i="11"/>
  <c r="X165" i="11"/>
  <c r="W165" i="11"/>
  <c r="V165" i="11"/>
  <c r="U165" i="11"/>
  <c r="T165" i="11"/>
  <c r="S165" i="11"/>
  <c r="R165" i="11"/>
  <c r="C165" i="11"/>
  <c r="X164" i="11"/>
  <c r="W164" i="11"/>
  <c r="V164" i="11"/>
  <c r="U164" i="11"/>
  <c r="T164" i="11"/>
  <c r="S164" i="11"/>
  <c r="R164" i="11"/>
  <c r="C164" i="11"/>
  <c r="X163" i="11"/>
  <c r="W163" i="11"/>
  <c r="V163" i="11"/>
  <c r="U163" i="11"/>
  <c r="T163" i="11"/>
  <c r="S163" i="11"/>
  <c r="R163" i="11"/>
  <c r="C163" i="11"/>
  <c r="X162" i="11"/>
  <c r="W162" i="11"/>
  <c r="V162" i="11"/>
  <c r="U162" i="11"/>
  <c r="T162" i="11"/>
  <c r="S162" i="11"/>
  <c r="R162" i="11"/>
  <c r="C162" i="11"/>
  <c r="X161" i="11"/>
  <c r="W161" i="11"/>
  <c r="V161" i="11"/>
  <c r="U161" i="11"/>
  <c r="T161" i="11"/>
  <c r="S161" i="11"/>
  <c r="R161" i="11"/>
  <c r="C161" i="11"/>
  <c r="X160" i="11"/>
  <c r="W160" i="11"/>
  <c r="V160" i="11"/>
  <c r="U160" i="11"/>
  <c r="T160" i="11"/>
  <c r="S160" i="11"/>
  <c r="R160" i="11"/>
  <c r="C160" i="11"/>
  <c r="X159" i="11"/>
  <c r="W159" i="11"/>
  <c r="V159" i="11"/>
  <c r="U159" i="11"/>
  <c r="T159" i="11"/>
  <c r="S159" i="11"/>
  <c r="R159" i="11"/>
  <c r="C159" i="11"/>
  <c r="X158" i="11"/>
  <c r="W158" i="11"/>
  <c r="V158" i="11"/>
  <c r="U158" i="11"/>
  <c r="T158" i="11"/>
  <c r="S158" i="11"/>
  <c r="R158" i="11"/>
  <c r="C158" i="11"/>
  <c r="X157" i="11"/>
  <c r="W157" i="11"/>
  <c r="V157" i="11"/>
  <c r="U157" i="11"/>
  <c r="T157" i="11"/>
  <c r="S157" i="11"/>
  <c r="R157" i="11"/>
  <c r="C157" i="11"/>
  <c r="X156" i="11"/>
  <c r="W156" i="11"/>
  <c r="V156" i="11"/>
  <c r="U156" i="11"/>
  <c r="T156" i="11"/>
  <c r="S156" i="11"/>
  <c r="R156" i="11"/>
  <c r="C156" i="11"/>
  <c r="X155" i="11"/>
  <c r="W155" i="11"/>
  <c r="V155" i="11"/>
  <c r="U155" i="11"/>
  <c r="T155" i="11"/>
  <c r="S155" i="11"/>
  <c r="R155" i="11"/>
  <c r="C155" i="11"/>
  <c r="X154" i="11"/>
  <c r="W154" i="11"/>
  <c r="V154" i="11"/>
  <c r="U154" i="11"/>
  <c r="T154" i="11"/>
  <c r="S154" i="11"/>
  <c r="R154" i="11"/>
  <c r="C154" i="11"/>
  <c r="X153" i="11"/>
  <c r="W153" i="11"/>
  <c r="V153" i="11"/>
  <c r="U153" i="11"/>
  <c r="T153" i="11"/>
  <c r="S153" i="11"/>
  <c r="R153" i="11"/>
  <c r="C153" i="11"/>
  <c r="X152" i="11"/>
  <c r="W152" i="11"/>
  <c r="V152" i="11"/>
  <c r="U152" i="11"/>
  <c r="T152" i="11"/>
  <c r="S152" i="11"/>
  <c r="R152" i="11"/>
  <c r="C152" i="11"/>
  <c r="X151" i="11"/>
  <c r="W151" i="11"/>
  <c r="V151" i="11"/>
  <c r="U151" i="11"/>
  <c r="T151" i="11"/>
  <c r="S151" i="11"/>
  <c r="R151" i="11"/>
  <c r="C151" i="11"/>
  <c r="X150" i="11"/>
  <c r="W150" i="11"/>
  <c r="V150" i="11"/>
  <c r="U150" i="11"/>
  <c r="T150" i="11"/>
  <c r="S150" i="11"/>
  <c r="R150" i="11"/>
  <c r="C150" i="11"/>
  <c r="X149" i="11"/>
  <c r="W149" i="11"/>
  <c r="V149" i="11"/>
  <c r="U149" i="11"/>
  <c r="T149" i="11"/>
  <c r="S149" i="11"/>
  <c r="R149" i="11"/>
  <c r="C149" i="11"/>
  <c r="X148" i="11"/>
  <c r="W148" i="11"/>
  <c r="V148" i="11"/>
  <c r="U148" i="11"/>
  <c r="T148" i="11"/>
  <c r="S148" i="11"/>
  <c r="R148" i="11"/>
  <c r="C148" i="11"/>
  <c r="X147" i="11"/>
  <c r="W147" i="11"/>
  <c r="V147" i="11"/>
  <c r="U147" i="11"/>
  <c r="T147" i="11"/>
  <c r="S147" i="11"/>
  <c r="R147" i="11"/>
  <c r="C147" i="11"/>
  <c r="X146" i="11"/>
  <c r="W146" i="11"/>
  <c r="V146" i="11"/>
  <c r="U146" i="11"/>
  <c r="T146" i="11"/>
  <c r="S146" i="11"/>
  <c r="R146" i="11"/>
  <c r="C146" i="11"/>
  <c r="X145" i="11"/>
  <c r="W145" i="11"/>
  <c r="V145" i="11"/>
  <c r="U145" i="11"/>
  <c r="T145" i="11"/>
  <c r="S145" i="11"/>
  <c r="R145" i="11"/>
  <c r="C145" i="11"/>
  <c r="X144" i="11"/>
  <c r="W144" i="11"/>
  <c r="V144" i="11"/>
  <c r="U144" i="11"/>
  <c r="T144" i="11"/>
  <c r="S144" i="11"/>
  <c r="R144" i="11"/>
  <c r="C144" i="11"/>
  <c r="X143" i="11"/>
  <c r="W143" i="11"/>
  <c r="V143" i="11"/>
  <c r="U143" i="11"/>
  <c r="T143" i="11"/>
  <c r="S143" i="11"/>
  <c r="R143" i="11"/>
  <c r="C143" i="11"/>
  <c r="X142" i="11"/>
  <c r="W142" i="11"/>
  <c r="V142" i="11"/>
  <c r="U142" i="11"/>
  <c r="T142" i="11"/>
  <c r="S142" i="11"/>
  <c r="R142" i="11"/>
  <c r="C142" i="11"/>
  <c r="X141" i="11"/>
  <c r="W141" i="11"/>
  <c r="V141" i="11"/>
  <c r="U141" i="11"/>
  <c r="T141" i="11"/>
  <c r="S141" i="11"/>
  <c r="R141" i="11"/>
  <c r="C141" i="11"/>
  <c r="X140" i="11"/>
  <c r="W140" i="11"/>
  <c r="V140" i="11"/>
  <c r="U140" i="11"/>
  <c r="T140" i="11"/>
  <c r="S140" i="11"/>
  <c r="R140" i="11"/>
  <c r="C140" i="11"/>
  <c r="X139" i="11"/>
  <c r="W139" i="11"/>
  <c r="V139" i="11"/>
  <c r="U139" i="11"/>
  <c r="T139" i="11"/>
  <c r="S139" i="11"/>
  <c r="R139" i="11"/>
  <c r="C139" i="11"/>
  <c r="X138" i="11"/>
  <c r="W138" i="11"/>
  <c r="V138" i="11"/>
  <c r="U138" i="11"/>
  <c r="T138" i="11"/>
  <c r="S138" i="11"/>
  <c r="R138" i="11"/>
  <c r="C138" i="11"/>
  <c r="X137" i="11"/>
  <c r="W137" i="11"/>
  <c r="V137" i="11"/>
  <c r="U137" i="11"/>
  <c r="T137" i="11"/>
  <c r="S137" i="11"/>
  <c r="R137" i="11"/>
  <c r="C137" i="11"/>
  <c r="X136" i="11"/>
  <c r="W136" i="11"/>
  <c r="V136" i="11"/>
  <c r="U136" i="11"/>
  <c r="T136" i="11"/>
  <c r="S136" i="11"/>
  <c r="R136" i="11"/>
  <c r="C136" i="11"/>
  <c r="X135" i="11"/>
  <c r="W135" i="11"/>
  <c r="V135" i="11"/>
  <c r="U135" i="11"/>
  <c r="T135" i="11"/>
  <c r="S135" i="11"/>
  <c r="R135" i="11"/>
  <c r="C135" i="11"/>
  <c r="X134" i="11"/>
  <c r="W134" i="11"/>
  <c r="V134" i="11"/>
  <c r="U134" i="11"/>
  <c r="T134" i="11"/>
  <c r="S134" i="11"/>
  <c r="R134" i="11"/>
  <c r="C134" i="11"/>
  <c r="X133" i="11"/>
  <c r="W133" i="11"/>
  <c r="V133" i="11"/>
  <c r="U133" i="11"/>
  <c r="T133" i="11"/>
  <c r="S133" i="11"/>
  <c r="R133" i="11"/>
  <c r="C133" i="11"/>
  <c r="X132" i="11"/>
  <c r="W132" i="11"/>
  <c r="V132" i="11"/>
  <c r="U132" i="11"/>
  <c r="T132" i="11"/>
  <c r="S132" i="11"/>
  <c r="R132" i="11"/>
  <c r="C132" i="11"/>
  <c r="X131" i="11"/>
  <c r="W131" i="11"/>
  <c r="V131" i="11"/>
  <c r="U131" i="11"/>
  <c r="T131" i="11"/>
  <c r="S131" i="11"/>
  <c r="R131" i="11"/>
  <c r="C131" i="11"/>
  <c r="X130" i="11"/>
  <c r="W130" i="11"/>
  <c r="V130" i="11"/>
  <c r="U130" i="11"/>
  <c r="T130" i="11"/>
  <c r="S130" i="11"/>
  <c r="R130" i="11"/>
  <c r="C130" i="11"/>
  <c r="X129" i="11"/>
  <c r="W129" i="11"/>
  <c r="V129" i="11"/>
  <c r="U129" i="11"/>
  <c r="T129" i="11"/>
  <c r="S129" i="11"/>
  <c r="R129" i="11"/>
  <c r="C129" i="11"/>
  <c r="X128" i="11"/>
  <c r="W128" i="11"/>
  <c r="V128" i="11"/>
  <c r="U128" i="11"/>
  <c r="T128" i="11"/>
  <c r="S128" i="11"/>
  <c r="R128" i="11"/>
  <c r="C128" i="11"/>
  <c r="X127" i="11"/>
  <c r="W127" i="11"/>
  <c r="V127" i="11"/>
  <c r="U127" i="11"/>
  <c r="T127" i="11"/>
  <c r="S127" i="11"/>
  <c r="R127" i="11"/>
  <c r="C127" i="11"/>
  <c r="X126" i="11"/>
  <c r="W126" i="11"/>
  <c r="V126" i="11"/>
  <c r="U126" i="11"/>
  <c r="T126" i="11"/>
  <c r="S126" i="11"/>
  <c r="R126" i="11"/>
  <c r="C126" i="11"/>
  <c r="X125" i="11"/>
  <c r="W125" i="11"/>
  <c r="V125" i="11"/>
  <c r="U125" i="11"/>
  <c r="T125" i="11"/>
  <c r="S125" i="11"/>
  <c r="R125" i="11"/>
  <c r="C125" i="11"/>
  <c r="X124" i="11"/>
  <c r="W124" i="11"/>
  <c r="V124" i="11"/>
  <c r="U124" i="11"/>
  <c r="T124" i="11"/>
  <c r="S124" i="11"/>
  <c r="R124" i="11"/>
  <c r="C124" i="11"/>
  <c r="X123" i="11"/>
  <c r="W123" i="11"/>
  <c r="V123" i="11"/>
  <c r="U123" i="11"/>
  <c r="T123" i="11"/>
  <c r="S123" i="11"/>
  <c r="R123" i="11"/>
  <c r="C123" i="11"/>
  <c r="X122" i="11"/>
  <c r="W122" i="11"/>
  <c r="V122" i="11"/>
  <c r="U122" i="11"/>
  <c r="T122" i="11"/>
  <c r="S122" i="11"/>
  <c r="R122" i="11"/>
  <c r="C122" i="11"/>
  <c r="X121" i="11"/>
  <c r="W121" i="11"/>
  <c r="V121" i="11"/>
  <c r="U121" i="11"/>
  <c r="T121" i="11"/>
  <c r="S121" i="11"/>
  <c r="R121" i="11"/>
  <c r="C121" i="11"/>
  <c r="X120" i="11"/>
  <c r="W120" i="11"/>
  <c r="V120" i="11"/>
  <c r="U120" i="11"/>
  <c r="T120" i="11"/>
  <c r="S120" i="11"/>
  <c r="R120" i="11"/>
  <c r="C120" i="11"/>
  <c r="X119" i="11"/>
  <c r="W119" i="11"/>
  <c r="V119" i="11"/>
  <c r="U119" i="11"/>
  <c r="T119" i="11"/>
  <c r="S119" i="11"/>
  <c r="R119" i="11"/>
  <c r="C119" i="11"/>
  <c r="X118" i="11"/>
  <c r="W118" i="11"/>
  <c r="V118" i="11"/>
  <c r="U118" i="11"/>
  <c r="T118" i="11"/>
  <c r="S118" i="11"/>
  <c r="R118" i="11"/>
  <c r="C118" i="11"/>
  <c r="X117" i="11"/>
  <c r="W117" i="11"/>
  <c r="V117" i="11"/>
  <c r="U117" i="11"/>
  <c r="T117" i="11"/>
  <c r="S117" i="11"/>
  <c r="R117" i="11"/>
  <c r="C117" i="11"/>
  <c r="X116" i="11"/>
  <c r="W116" i="11"/>
  <c r="V116" i="11"/>
  <c r="U116" i="11"/>
  <c r="T116" i="11"/>
  <c r="S116" i="11"/>
  <c r="R116" i="11"/>
  <c r="C116" i="11"/>
  <c r="X115" i="11"/>
  <c r="W115" i="11"/>
  <c r="V115" i="11"/>
  <c r="U115" i="11"/>
  <c r="T115" i="11"/>
  <c r="S115" i="11"/>
  <c r="R115" i="11"/>
  <c r="C115" i="11"/>
  <c r="X114" i="11"/>
  <c r="W114" i="11"/>
  <c r="V114" i="11"/>
  <c r="U114" i="11"/>
  <c r="T114" i="11"/>
  <c r="S114" i="11"/>
  <c r="R114" i="11"/>
  <c r="C114" i="11"/>
  <c r="X113" i="11"/>
  <c r="W113" i="11"/>
  <c r="V113" i="11"/>
  <c r="U113" i="11"/>
  <c r="T113" i="11"/>
  <c r="S113" i="11"/>
  <c r="R113" i="11"/>
  <c r="C113" i="11"/>
  <c r="X112" i="11"/>
  <c r="W112" i="11"/>
  <c r="V112" i="11"/>
  <c r="U112" i="11"/>
  <c r="T112" i="11"/>
  <c r="S112" i="11"/>
  <c r="R112" i="11"/>
  <c r="C112" i="11"/>
  <c r="X111" i="11"/>
  <c r="W111" i="11"/>
  <c r="V111" i="11"/>
  <c r="U111" i="11"/>
  <c r="T111" i="11"/>
  <c r="S111" i="11"/>
  <c r="R111" i="11"/>
  <c r="C111" i="11"/>
  <c r="X110" i="11"/>
  <c r="W110" i="11"/>
  <c r="V110" i="11"/>
  <c r="U110" i="11"/>
  <c r="T110" i="11"/>
  <c r="S110" i="11"/>
  <c r="R110" i="11"/>
  <c r="C110" i="11"/>
  <c r="X109" i="11"/>
  <c r="W109" i="11"/>
  <c r="V109" i="11"/>
  <c r="U109" i="11"/>
  <c r="T109" i="11"/>
  <c r="S109" i="11"/>
  <c r="R109" i="11"/>
  <c r="C109" i="11"/>
  <c r="X108" i="11"/>
  <c r="W108" i="11"/>
  <c r="V108" i="11"/>
  <c r="U108" i="11"/>
  <c r="T108" i="11"/>
  <c r="S108" i="11"/>
  <c r="R108" i="11"/>
  <c r="C108" i="11"/>
  <c r="X107" i="11"/>
  <c r="W107" i="11"/>
  <c r="V107" i="11"/>
  <c r="U107" i="11"/>
  <c r="T107" i="11"/>
  <c r="S107" i="11"/>
  <c r="R107" i="11"/>
  <c r="C107" i="11"/>
  <c r="X106" i="11"/>
  <c r="W106" i="11"/>
  <c r="V106" i="11"/>
  <c r="U106" i="11"/>
  <c r="T106" i="11"/>
  <c r="S106" i="11"/>
  <c r="R106" i="11"/>
  <c r="C106" i="11"/>
  <c r="X105" i="11"/>
  <c r="W105" i="11"/>
  <c r="V105" i="11"/>
  <c r="U105" i="11"/>
  <c r="T105" i="11"/>
  <c r="S105" i="11"/>
  <c r="R105" i="11"/>
  <c r="C105" i="11"/>
  <c r="X104" i="11"/>
  <c r="W104" i="11"/>
  <c r="V104" i="11"/>
  <c r="U104" i="11"/>
  <c r="T104" i="11"/>
  <c r="S104" i="11"/>
  <c r="R104" i="11"/>
  <c r="C104" i="11"/>
  <c r="X103" i="11"/>
  <c r="W103" i="11"/>
  <c r="V103" i="11"/>
  <c r="U103" i="11"/>
  <c r="T103" i="11"/>
  <c r="S103" i="11"/>
  <c r="R103" i="11"/>
  <c r="C103" i="11"/>
  <c r="X102" i="11"/>
  <c r="W102" i="11"/>
  <c r="V102" i="11"/>
  <c r="U102" i="11"/>
  <c r="T102" i="11"/>
  <c r="S102" i="11"/>
  <c r="R102" i="11"/>
  <c r="C102" i="11"/>
  <c r="X101" i="11"/>
  <c r="W101" i="11"/>
  <c r="V101" i="11"/>
  <c r="U101" i="11"/>
  <c r="T101" i="11"/>
  <c r="S101" i="11"/>
  <c r="R101" i="11"/>
  <c r="C101" i="11"/>
  <c r="X100" i="11"/>
  <c r="W100" i="11"/>
  <c r="V100" i="11"/>
  <c r="U100" i="11"/>
  <c r="T100" i="11"/>
  <c r="S100" i="11"/>
  <c r="R100" i="11"/>
  <c r="C100" i="11"/>
  <c r="X99" i="11"/>
  <c r="W99" i="11"/>
  <c r="V99" i="11"/>
  <c r="U99" i="11"/>
  <c r="T99" i="11"/>
  <c r="S99" i="11"/>
  <c r="R99" i="11"/>
  <c r="C99" i="11"/>
  <c r="X98" i="11"/>
  <c r="W98" i="11"/>
  <c r="V98" i="11"/>
  <c r="U98" i="11"/>
  <c r="T98" i="11"/>
  <c r="S98" i="11"/>
  <c r="R98" i="11"/>
  <c r="C98" i="11"/>
  <c r="X97" i="11"/>
  <c r="W97" i="11"/>
  <c r="V97" i="11"/>
  <c r="U97" i="11"/>
  <c r="T97" i="11"/>
  <c r="S97" i="11"/>
  <c r="R97" i="11"/>
  <c r="C97" i="11"/>
  <c r="X96" i="11"/>
  <c r="W96" i="11"/>
  <c r="V96" i="11"/>
  <c r="U96" i="11"/>
  <c r="T96" i="11"/>
  <c r="S96" i="11"/>
  <c r="R96" i="11"/>
  <c r="C96" i="11"/>
  <c r="X95" i="11"/>
  <c r="W95" i="11"/>
  <c r="V95" i="11"/>
  <c r="U95" i="11"/>
  <c r="T95" i="11"/>
  <c r="S95" i="11"/>
  <c r="R95" i="11"/>
  <c r="C95" i="11"/>
  <c r="X94" i="11"/>
  <c r="W94" i="11"/>
  <c r="V94" i="11"/>
  <c r="U94" i="11"/>
  <c r="T94" i="11"/>
  <c r="S94" i="11"/>
  <c r="R94" i="11"/>
  <c r="C94" i="11"/>
  <c r="X93" i="11"/>
  <c r="W93" i="11"/>
  <c r="V93" i="11"/>
  <c r="U93" i="11"/>
  <c r="T93" i="11"/>
  <c r="S93" i="11"/>
  <c r="R93" i="11"/>
  <c r="C93" i="11"/>
  <c r="X92" i="11"/>
  <c r="W92" i="11"/>
  <c r="V92" i="11"/>
  <c r="U92" i="11"/>
  <c r="T92" i="11"/>
  <c r="S92" i="11"/>
  <c r="R92" i="11"/>
  <c r="C92" i="11"/>
  <c r="X91" i="11"/>
  <c r="W91" i="11"/>
  <c r="V91" i="11"/>
  <c r="U91" i="11"/>
  <c r="T91" i="11"/>
  <c r="S91" i="11"/>
  <c r="R91" i="11"/>
  <c r="C91" i="11"/>
  <c r="X90" i="11"/>
  <c r="W90" i="11"/>
  <c r="V90" i="11"/>
  <c r="U90" i="11"/>
  <c r="T90" i="11"/>
  <c r="S90" i="11"/>
  <c r="R90" i="11"/>
  <c r="C90" i="11"/>
  <c r="X89" i="11"/>
  <c r="W89" i="11"/>
  <c r="V89" i="11"/>
  <c r="U89" i="11"/>
  <c r="T89" i="11"/>
  <c r="S89" i="11"/>
  <c r="R89" i="11"/>
  <c r="C89" i="11"/>
  <c r="X88" i="11"/>
  <c r="W88" i="11"/>
  <c r="V88" i="11"/>
  <c r="U88" i="11"/>
  <c r="T88" i="11"/>
  <c r="S88" i="11"/>
  <c r="R88" i="11"/>
  <c r="C88" i="11"/>
  <c r="X87" i="11"/>
  <c r="W87" i="11"/>
  <c r="V87" i="11"/>
  <c r="U87" i="11"/>
  <c r="T87" i="11"/>
  <c r="S87" i="11"/>
  <c r="R87" i="11"/>
  <c r="C87" i="11"/>
  <c r="X86" i="11"/>
  <c r="W86" i="11"/>
  <c r="V86" i="11"/>
  <c r="U86" i="11"/>
  <c r="T86" i="11"/>
  <c r="S86" i="11"/>
  <c r="R86" i="11"/>
  <c r="C86" i="11"/>
  <c r="X85" i="11"/>
  <c r="W85" i="11"/>
  <c r="V85" i="11"/>
  <c r="U85" i="11"/>
  <c r="T85" i="11"/>
  <c r="S85" i="11"/>
  <c r="R85" i="11"/>
  <c r="C85" i="11"/>
  <c r="X84" i="11"/>
  <c r="W84" i="11"/>
  <c r="V84" i="11"/>
  <c r="U84" i="11"/>
  <c r="T84" i="11"/>
  <c r="S84" i="11"/>
  <c r="R84" i="11"/>
  <c r="C84" i="11"/>
  <c r="X83" i="11"/>
  <c r="W83" i="11"/>
  <c r="V83" i="11"/>
  <c r="U83" i="11"/>
  <c r="T83" i="11"/>
  <c r="S83" i="11"/>
  <c r="R83" i="11"/>
  <c r="C83" i="11"/>
  <c r="X82" i="11"/>
  <c r="W82" i="11"/>
  <c r="V82" i="11"/>
  <c r="U82" i="11"/>
  <c r="T82" i="11"/>
  <c r="S82" i="11"/>
  <c r="R82" i="11"/>
  <c r="C82" i="11"/>
  <c r="X81" i="11"/>
  <c r="W81" i="11"/>
  <c r="V81" i="11"/>
  <c r="U81" i="11"/>
  <c r="T81" i="11"/>
  <c r="S81" i="11"/>
  <c r="R81" i="11"/>
  <c r="C81" i="11"/>
  <c r="X80" i="11"/>
  <c r="W80" i="11"/>
  <c r="V80" i="11"/>
  <c r="U80" i="11"/>
  <c r="T80" i="11"/>
  <c r="S80" i="11"/>
  <c r="R80" i="11"/>
  <c r="C80" i="11"/>
  <c r="X79" i="11"/>
  <c r="W79" i="11"/>
  <c r="V79" i="11"/>
  <c r="U79" i="11"/>
  <c r="T79" i="11"/>
  <c r="S79" i="11"/>
  <c r="R79" i="11"/>
  <c r="C79" i="11"/>
  <c r="X78" i="11"/>
  <c r="W78" i="11"/>
  <c r="V78" i="11"/>
  <c r="U78" i="11"/>
  <c r="T78" i="11"/>
  <c r="S78" i="11"/>
  <c r="R78" i="11"/>
  <c r="C78" i="11"/>
  <c r="X77" i="11"/>
  <c r="W77" i="11"/>
  <c r="V77" i="11"/>
  <c r="U77" i="11"/>
  <c r="T77" i="11"/>
  <c r="S77" i="11"/>
  <c r="R77" i="11"/>
  <c r="C77" i="11"/>
  <c r="X76" i="11"/>
  <c r="W76" i="11"/>
  <c r="V76" i="11"/>
  <c r="U76" i="11"/>
  <c r="T76" i="11"/>
  <c r="S76" i="11"/>
  <c r="R76" i="11"/>
  <c r="C76" i="11"/>
  <c r="X75" i="11"/>
  <c r="W75" i="11"/>
  <c r="V75" i="11"/>
  <c r="U75" i="11"/>
  <c r="T75" i="11"/>
  <c r="S75" i="11"/>
  <c r="R75" i="11"/>
  <c r="C75" i="11"/>
  <c r="X74" i="11"/>
  <c r="W74" i="11"/>
  <c r="V74" i="11"/>
  <c r="U74" i="11"/>
  <c r="T74" i="11"/>
  <c r="S74" i="11"/>
  <c r="R74" i="11"/>
  <c r="C74" i="11"/>
  <c r="X73" i="11"/>
  <c r="W73" i="11"/>
  <c r="V73" i="11"/>
  <c r="U73" i="11"/>
  <c r="T73" i="11"/>
  <c r="S73" i="11"/>
  <c r="R73" i="11"/>
  <c r="C73" i="11"/>
  <c r="X72" i="11"/>
  <c r="W72" i="11"/>
  <c r="V72" i="11"/>
  <c r="U72" i="11"/>
  <c r="T72" i="11"/>
  <c r="S72" i="11"/>
  <c r="R72" i="11"/>
  <c r="C72" i="11"/>
  <c r="X71" i="11"/>
  <c r="W71" i="11"/>
  <c r="V71" i="11"/>
  <c r="U71" i="11"/>
  <c r="T71" i="11"/>
  <c r="S71" i="11"/>
  <c r="R71" i="11"/>
  <c r="C71" i="11"/>
  <c r="X70" i="11"/>
  <c r="W70" i="11"/>
  <c r="V70" i="11"/>
  <c r="U70" i="11"/>
  <c r="T70" i="11"/>
  <c r="S70" i="11"/>
  <c r="R70" i="11"/>
  <c r="C70" i="11"/>
  <c r="X69" i="11"/>
  <c r="W69" i="11"/>
  <c r="V69" i="11"/>
  <c r="U69" i="11"/>
  <c r="T69" i="11"/>
  <c r="S69" i="11"/>
  <c r="R69" i="11"/>
  <c r="C69" i="11"/>
  <c r="X68" i="11"/>
  <c r="W68" i="11"/>
  <c r="V68" i="11"/>
  <c r="U68" i="11"/>
  <c r="T68" i="11"/>
  <c r="S68" i="11"/>
  <c r="R68" i="11"/>
  <c r="C68" i="11"/>
  <c r="X67" i="11"/>
  <c r="W67" i="11"/>
  <c r="V67" i="11"/>
  <c r="U67" i="11"/>
  <c r="T67" i="11"/>
  <c r="S67" i="11"/>
  <c r="R67" i="11"/>
  <c r="C67" i="11"/>
  <c r="X66" i="11"/>
  <c r="W66" i="11"/>
  <c r="V66" i="11"/>
  <c r="U66" i="11"/>
  <c r="T66" i="11"/>
  <c r="S66" i="11"/>
  <c r="R66" i="11"/>
  <c r="C66" i="11"/>
  <c r="X65" i="11"/>
  <c r="W65" i="11"/>
  <c r="V65" i="11"/>
  <c r="U65" i="11"/>
  <c r="T65" i="11"/>
  <c r="S65" i="11"/>
  <c r="R65" i="11"/>
  <c r="C65" i="11"/>
  <c r="X64" i="11"/>
  <c r="W64" i="11"/>
  <c r="V64" i="11"/>
  <c r="U64" i="11"/>
  <c r="T64" i="11"/>
  <c r="S64" i="11"/>
  <c r="R64" i="11"/>
  <c r="C64" i="11"/>
  <c r="X63" i="11"/>
  <c r="W63" i="11"/>
  <c r="V63" i="11"/>
  <c r="U63" i="11"/>
  <c r="T63" i="11"/>
  <c r="S63" i="11"/>
  <c r="R63" i="11"/>
  <c r="C63" i="11"/>
  <c r="X62" i="11"/>
  <c r="W62" i="11"/>
  <c r="V62" i="11"/>
  <c r="U62" i="11"/>
  <c r="T62" i="11"/>
  <c r="S62" i="11"/>
  <c r="R62" i="11"/>
  <c r="C62" i="11"/>
  <c r="X61" i="11"/>
  <c r="W61" i="11"/>
  <c r="V61" i="11"/>
  <c r="U61" i="11"/>
  <c r="T61" i="11"/>
  <c r="S61" i="11"/>
  <c r="R61" i="11"/>
  <c r="C61" i="11"/>
  <c r="X60" i="11"/>
  <c r="W60" i="11"/>
  <c r="V60" i="11"/>
  <c r="U60" i="11"/>
  <c r="T60" i="11"/>
  <c r="S60" i="11"/>
  <c r="R60" i="11"/>
  <c r="C60" i="11"/>
  <c r="X59" i="11"/>
  <c r="W59" i="11"/>
  <c r="V59" i="11"/>
  <c r="U59" i="11"/>
  <c r="T59" i="11"/>
  <c r="S59" i="11"/>
  <c r="R59" i="11"/>
  <c r="C59" i="11"/>
  <c r="X58" i="11"/>
  <c r="W58" i="11"/>
  <c r="V58" i="11"/>
  <c r="U58" i="11"/>
  <c r="T58" i="11"/>
  <c r="S58" i="11"/>
  <c r="R58" i="11"/>
  <c r="C58" i="11"/>
  <c r="X57" i="11"/>
  <c r="W57" i="11"/>
  <c r="V57" i="11"/>
  <c r="U57" i="11"/>
  <c r="T57" i="11"/>
  <c r="S57" i="11"/>
  <c r="R57" i="11"/>
  <c r="C57" i="11"/>
  <c r="X56" i="11"/>
  <c r="W56" i="11"/>
  <c r="V56" i="11"/>
  <c r="U56" i="11"/>
  <c r="T56" i="11"/>
  <c r="S56" i="11"/>
  <c r="R56" i="11"/>
  <c r="C56" i="11"/>
  <c r="X55" i="11"/>
  <c r="W55" i="11"/>
  <c r="V55" i="11"/>
  <c r="U55" i="11"/>
  <c r="T55" i="11"/>
  <c r="S55" i="11"/>
  <c r="R55" i="11"/>
  <c r="C55" i="11"/>
  <c r="X54" i="11"/>
  <c r="W54" i="11"/>
  <c r="V54" i="11"/>
  <c r="U54" i="11"/>
  <c r="T54" i="11"/>
  <c r="S54" i="11"/>
  <c r="R54" i="11"/>
  <c r="C54" i="11"/>
  <c r="X53" i="11"/>
  <c r="W53" i="11"/>
  <c r="V53" i="11"/>
  <c r="U53" i="11"/>
  <c r="T53" i="11"/>
  <c r="S53" i="11"/>
  <c r="R53" i="11"/>
  <c r="C53" i="11"/>
  <c r="X52" i="11"/>
  <c r="W52" i="11"/>
  <c r="V52" i="11"/>
  <c r="U52" i="11"/>
  <c r="T52" i="11"/>
  <c r="S52" i="11"/>
  <c r="R52" i="11"/>
  <c r="C52" i="11"/>
  <c r="X51" i="11"/>
  <c r="W51" i="11"/>
  <c r="V51" i="11"/>
  <c r="U51" i="11"/>
  <c r="T51" i="11"/>
  <c r="S51" i="11"/>
  <c r="R51" i="11"/>
  <c r="C51" i="11"/>
  <c r="X50" i="11"/>
  <c r="W50" i="11"/>
  <c r="V50" i="11"/>
  <c r="U50" i="11"/>
  <c r="T50" i="11"/>
  <c r="S50" i="11"/>
  <c r="R50" i="11"/>
  <c r="C50" i="11"/>
  <c r="X49" i="11"/>
  <c r="W49" i="11"/>
  <c r="V49" i="11"/>
  <c r="U49" i="11"/>
  <c r="T49" i="11"/>
  <c r="S49" i="11"/>
  <c r="R49" i="11"/>
  <c r="C49" i="11"/>
  <c r="X48" i="11"/>
  <c r="W48" i="11"/>
  <c r="V48" i="11"/>
  <c r="U48" i="11"/>
  <c r="T48" i="11"/>
  <c r="S48" i="11"/>
  <c r="R48" i="11"/>
  <c r="C48" i="11"/>
  <c r="X47" i="11"/>
  <c r="W47" i="11"/>
  <c r="V47" i="11"/>
  <c r="U47" i="11"/>
  <c r="T47" i="11"/>
  <c r="S47" i="11"/>
  <c r="R47" i="11"/>
  <c r="C47" i="11"/>
  <c r="X46" i="11"/>
  <c r="W46" i="11"/>
  <c r="V46" i="11"/>
  <c r="U46" i="11"/>
  <c r="T46" i="11"/>
  <c r="S46" i="11"/>
  <c r="R46" i="11"/>
  <c r="C46" i="11"/>
  <c r="X45" i="11"/>
  <c r="W45" i="11"/>
  <c r="V45" i="11"/>
  <c r="U45" i="11"/>
  <c r="T45" i="11"/>
  <c r="S45" i="11"/>
  <c r="R45" i="11"/>
  <c r="C45" i="11"/>
  <c r="X44" i="11"/>
  <c r="W44" i="11"/>
  <c r="V44" i="11"/>
  <c r="U44" i="11"/>
  <c r="T44" i="11"/>
  <c r="S44" i="11"/>
  <c r="R44" i="11"/>
  <c r="C44" i="11"/>
  <c r="X43" i="11"/>
  <c r="W43" i="11"/>
  <c r="V43" i="11"/>
  <c r="U43" i="11"/>
  <c r="T43" i="11"/>
  <c r="S43" i="11"/>
  <c r="R43" i="11"/>
  <c r="C43" i="11"/>
  <c r="X42" i="11"/>
  <c r="W42" i="11"/>
  <c r="V42" i="11"/>
  <c r="U42" i="11"/>
  <c r="T42" i="11"/>
  <c r="S42" i="11"/>
  <c r="R42" i="11"/>
  <c r="C42" i="11"/>
  <c r="X41" i="11"/>
  <c r="W41" i="11"/>
  <c r="V41" i="11"/>
  <c r="U41" i="11"/>
  <c r="T41" i="11"/>
  <c r="S41" i="11"/>
  <c r="R41" i="11"/>
  <c r="C41" i="11"/>
  <c r="X40" i="11"/>
  <c r="W40" i="11"/>
  <c r="V40" i="11"/>
  <c r="U40" i="11"/>
  <c r="T40" i="11"/>
  <c r="S40" i="11"/>
  <c r="R40" i="11"/>
  <c r="C40" i="11"/>
  <c r="X39" i="11"/>
  <c r="W39" i="11"/>
  <c r="V39" i="11"/>
  <c r="U39" i="11"/>
  <c r="T39" i="11"/>
  <c r="S39" i="11"/>
  <c r="R39" i="11"/>
  <c r="C39" i="11"/>
  <c r="X38" i="11"/>
  <c r="W38" i="11"/>
  <c r="V38" i="11"/>
  <c r="U38" i="11"/>
  <c r="T38" i="11"/>
  <c r="S38" i="11"/>
  <c r="R38" i="11"/>
  <c r="C38" i="11"/>
  <c r="X37" i="11"/>
  <c r="W37" i="11"/>
  <c r="V37" i="11"/>
  <c r="U37" i="11"/>
  <c r="T37" i="11"/>
  <c r="S37" i="11"/>
  <c r="R37" i="11"/>
  <c r="C37" i="11"/>
  <c r="X36" i="11"/>
  <c r="W36" i="11"/>
  <c r="V36" i="11"/>
  <c r="U36" i="11"/>
  <c r="T36" i="11"/>
  <c r="S36" i="11"/>
  <c r="R36" i="11"/>
  <c r="C36" i="11"/>
  <c r="X35" i="11"/>
  <c r="W35" i="11"/>
  <c r="V35" i="11"/>
  <c r="U35" i="11"/>
  <c r="T35" i="11"/>
  <c r="S35" i="11"/>
  <c r="R35" i="11"/>
  <c r="C35" i="11"/>
  <c r="X34" i="11"/>
  <c r="W34" i="11"/>
  <c r="V34" i="11"/>
  <c r="U34" i="11"/>
  <c r="T34" i="11"/>
  <c r="S34" i="11"/>
  <c r="R34" i="11"/>
  <c r="C34" i="11"/>
  <c r="X33" i="11"/>
  <c r="W33" i="11"/>
  <c r="V33" i="11"/>
  <c r="U33" i="11"/>
  <c r="T33" i="11"/>
  <c r="S33" i="11"/>
  <c r="R33" i="11"/>
  <c r="C33" i="11"/>
  <c r="X32" i="11"/>
  <c r="W32" i="11"/>
  <c r="V32" i="11"/>
  <c r="U32" i="11"/>
  <c r="T32" i="11"/>
  <c r="S32" i="11"/>
  <c r="R32" i="11"/>
  <c r="C32" i="11"/>
  <c r="X31" i="11"/>
  <c r="W31" i="11"/>
  <c r="V31" i="11"/>
  <c r="U31" i="11"/>
  <c r="T31" i="11"/>
  <c r="S31" i="11"/>
  <c r="R31" i="11"/>
  <c r="C31" i="11"/>
  <c r="X30" i="11"/>
  <c r="W30" i="11"/>
  <c r="V30" i="11"/>
  <c r="U30" i="11"/>
  <c r="T30" i="11"/>
  <c r="S30" i="11"/>
  <c r="R30" i="11"/>
  <c r="C30" i="11"/>
  <c r="X29" i="11"/>
  <c r="W29" i="11"/>
  <c r="V29" i="11"/>
  <c r="U29" i="11"/>
  <c r="T29" i="11"/>
  <c r="S29" i="11"/>
  <c r="R29" i="11"/>
  <c r="C29" i="11"/>
  <c r="X28" i="11"/>
  <c r="W28" i="11"/>
  <c r="V28" i="11"/>
  <c r="U28" i="11"/>
  <c r="T28" i="11"/>
  <c r="S28" i="11"/>
  <c r="R28" i="11"/>
  <c r="C28" i="11"/>
  <c r="X27" i="11"/>
  <c r="W27" i="11"/>
  <c r="V27" i="11"/>
  <c r="U27" i="11"/>
  <c r="T27" i="11"/>
  <c r="S27" i="11"/>
  <c r="R27" i="11"/>
  <c r="C27" i="11"/>
  <c r="X26" i="11"/>
  <c r="W26" i="11"/>
  <c r="V26" i="11"/>
  <c r="U26" i="11"/>
  <c r="T26" i="11"/>
  <c r="S26" i="11"/>
  <c r="R26" i="11"/>
  <c r="C26" i="11"/>
  <c r="X25" i="11"/>
  <c r="W25" i="11"/>
  <c r="V25" i="11"/>
  <c r="U25" i="11"/>
  <c r="T25" i="11"/>
  <c r="S25" i="11"/>
  <c r="R25" i="11"/>
  <c r="C25" i="11"/>
  <c r="X24" i="11"/>
  <c r="W24" i="11"/>
  <c r="V24" i="11"/>
  <c r="U24" i="11"/>
  <c r="T24" i="11"/>
  <c r="S24" i="11"/>
  <c r="R24" i="11"/>
  <c r="C24" i="11"/>
  <c r="X23" i="11"/>
  <c r="W23" i="11"/>
  <c r="V23" i="11"/>
  <c r="U23" i="11"/>
  <c r="T23" i="11"/>
  <c r="S23" i="11"/>
  <c r="R23" i="11"/>
  <c r="C23" i="11"/>
  <c r="X22" i="11"/>
  <c r="W22" i="11"/>
  <c r="V22" i="11"/>
  <c r="U22" i="11"/>
  <c r="T22" i="11"/>
  <c r="S22" i="11"/>
  <c r="R22" i="11"/>
  <c r="C22" i="11"/>
  <c r="X21" i="11"/>
  <c r="W21" i="11"/>
  <c r="V21" i="11"/>
  <c r="U21" i="11"/>
  <c r="T21" i="11"/>
  <c r="S21" i="11"/>
  <c r="R21" i="11"/>
  <c r="C21" i="11"/>
  <c r="X20" i="11"/>
  <c r="W20" i="11"/>
  <c r="V20" i="11"/>
  <c r="U20" i="11"/>
  <c r="T20" i="11"/>
  <c r="S20" i="11"/>
  <c r="R20" i="11"/>
  <c r="C20" i="11"/>
  <c r="X19" i="11"/>
  <c r="W19" i="11"/>
  <c r="V19" i="11"/>
  <c r="U19" i="11"/>
  <c r="T19" i="11"/>
  <c r="S19" i="11"/>
  <c r="R19" i="11"/>
  <c r="C19" i="11"/>
  <c r="X18" i="11"/>
  <c r="W18" i="11"/>
  <c r="V18" i="11"/>
  <c r="U18" i="11"/>
  <c r="T18" i="11"/>
  <c r="S18" i="11"/>
  <c r="R18" i="11"/>
  <c r="C18" i="11"/>
  <c r="X17" i="11"/>
  <c r="W17" i="11"/>
  <c r="V17" i="11"/>
  <c r="U17" i="11"/>
  <c r="T17" i="11"/>
  <c r="S17" i="11"/>
  <c r="R17" i="11"/>
  <c r="C17" i="11"/>
  <c r="X16" i="11"/>
  <c r="W16" i="11"/>
  <c r="V16" i="11"/>
  <c r="U16" i="11"/>
  <c r="T16" i="11"/>
  <c r="S16" i="11"/>
  <c r="R16" i="11"/>
  <c r="C16" i="11"/>
  <c r="X15" i="11"/>
  <c r="W15" i="11"/>
  <c r="V15" i="11"/>
  <c r="U15" i="11"/>
  <c r="T15" i="11"/>
  <c r="S15" i="11"/>
  <c r="R15" i="11"/>
  <c r="C15" i="11"/>
  <c r="X14" i="11"/>
  <c r="W14" i="11"/>
  <c r="V14" i="11"/>
  <c r="U14" i="11"/>
  <c r="T14" i="11"/>
  <c r="S14" i="11"/>
  <c r="R14" i="11"/>
  <c r="C14" i="11"/>
  <c r="X13" i="11"/>
  <c r="W13" i="11"/>
  <c r="V13" i="11"/>
  <c r="U13" i="11"/>
  <c r="T13" i="11"/>
  <c r="S13" i="11"/>
  <c r="R13" i="11"/>
  <c r="C13" i="11"/>
  <c r="X12" i="11"/>
  <c r="W12" i="11"/>
  <c r="V12" i="11"/>
  <c r="U12" i="11"/>
  <c r="T12" i="11"/>
  <c r="S12" i="11"/>
  <c r="R12" i="11"/>
  <c r="C12" i="11"/>
  <c r="X11" i="11"/>
  <c r="V11" i="11"/>
  <c r="U11" i="11"/>
  <c r="T11" i="11"/>
  <c r="S11" i="11"/>
  <c r="C11" i="11"/>
  <c r="X10" i="11"/>
  <c r="W10" i="11"/>
  <c r="V10" i="11"/>
  <c r="U10" i="11"/>
  <c r="T10" i="11"/>
  <c r="S10" i="11"/>
  <c r="R10" i="11"/>
  <c r="Q10" i="11"/>
  <c r="P10" i="11"/>
  <c r="O10" i="11"/>
  <c r="N10" i="11"/>
  <c r="M10" i="11"/>
  <c r="L10" i="11"/>
  <c r="K10" i="11"/>
  <c r="J10" i="11"/>
  <c r="I10" i="11"/>
  <c r="H10" i="11"/>
  <c r="G10" i="11"/>
  <c r="F10" i="11"/>
  <c r="E10" i="11"/>
  <c r="D10" i="11"/>
  <c r="Q7" i="11"/>
  <c r="P7" i="11"/>
  <c r="O7" i="11"/>
  <c r="N7" i="11"/>
  <c r="M7" i="11"/>
  <c r="L7" i="11"/>
  <c r="K7" i="11"/>
  <c r="D757" i="11" l="1"/>
  <c r="K757" i="11"/>
  <c r="U755" i="11"/>
  <c r="S755" i="11"/>
  <c r="W755" i="11"/>
  <c r="C68" i="5"/>
  <c r="R755" i="11"/>
  <c r="V755" i="11"/>
  <c r="T755" i="11"/>
  <c r="X755" i="11"/>
</calcChain>
</file>

<file path=xl/sharedStrings.xml><?xml version="1.0" encoding="utf-8"?>
<sst xmlns="http://schemas.openxmlformats.org/spreadsheetml/2006/main" count="1661" uniqueCount="135">
  <si>
    <t>FECHA</t>
  </si>
  <si>
    <t>H</t>
  </si>
  <si>
    <t>ID</t>
  </si>
  <si>
    <t>Polpaico 220</t>
  </si>
  <si>
    <t>Cerro Navia 220</t>
  </si>
  <si>
    <t>Chena 220</t>
  </si>
  <si>
    <t>Alto Jahuel 220</t>
  </si>
  <si>
    <t>Nogales 220</t>
  </si>
  <si>
    <t>Quillota 220</t>
  </si>
  <si>
    <t>Los Maquis 220</t>
  </si>
  <si>
    <t>ACTIVOS</t>
  </si>
  <si>
    <t>REACTIVOS</t>
  </si>
  <si>
    <t>CARGO</t>
  </si>
  <si>
    <t>Tarifa</t>
  </si>
  <si>
    <t>$/KvARH</t>
  </si>
  <si>
    <t>DECRETO N°</t>
  </si>
  <si>
    <t>0% - 20%</t>
  </si>
  <si>
    <t>20% - 30%</t>
  </si>
  <si>
    <t>30% - 40%</t>
  </si>
  <si>
    <t>40% - 50%</t>
  </si>
  <si>
    <t>50% - 80%</t>
  </si>
  <si>
    <t>80% -</t>
  </si>
  <si>
    <t>9T</t>
  </si>
  <si>
    <t>ABENGOA</t>
  </si>
  <si>
    <t>ABENGOA_DOS_A</t>
  </si>
  <si>
    <t>ABENGOA_DOS_C</t>
  </si>
  <si>
    <t>ACCIONA_ENERGIA</t>
  </si>
  <si>
    <t>AELA_A</t>
  </si>
  <si>
    <t>AELA_B</t>
  </si>
  <si>
    <t>AELA_C</t>
  </si>
  <si>
    <t>AMUNCHE_SOLAR</t>
  </si>
  <si>
    <t>CABO_LEONES_A</t>
  </si>
  <si>
    <t>CABO_LEONES_C</t>
  </si>
  <si>
    <t>CAREN_3</t>
  </si>
  <si>
    <t>CAREN_A</t>
  </si>
  <si>
    <t>CAREN_B</t>
  </si>
  <si>
    <t>CAREN_C</t>
  </si>
  <si>
    <t>CERRO_EL_MORADO</t>
  </si>
  <si>
    <t>CHUNGUNGO</t>
  </si>
  <si>
    <t>COLBUN_06-2</t>
  </si>
  <si>
    <t>EL_CAMPESINO</t>
  </si>
  <si>
    <t>ENEL_GX_06-1</t>
  </si>
  <si>
    <t>ENEL_GX_06-2</t>
  </si>
  <si>
    <t>ENEL_GX_10-1</t>
  </si>
  <si>
    <t>ENEL_GX_13-1</t>
  </si>
  <si>
    <t>ENEL_GX_13-3</t>
  </si>
  <si>
    <t>ENGIE_ENERGIA</t>
  </si>
  <si>
    <t>ERNC-1_A</t>
  </si>
  <si>
    <t>ERNC-1_B</t>
  </si>
  <si>
    <t>ERNC-1_C</t>
  </si>
  <si>
    <t>GENER_06-1</t>
  </si>
  <si>
    <t>GENER_06-2</t>
  </si>
  <si>
    <t>GUACOLDA_06-1</t>
  </si>
  <si>
    <t>NORVIND</t>
  </si>
  <si>
    <t>PANGUIPULLI_13-1</t>
  </si>
  <si>
    <t>PELUMPEN</t>
  </si>
  <si>
    <t>SANTIAGO_SOLAR</t>
  </si>
  <si>
    <t>SAN_JUAN_3</t>
  </si>
  <si>
    <t>SAN_JUAN_A</t>
  </si>
  <si>
    <t>SAN_JUAN_C</t>
  </si>
  <si>
    <t>SCB_II</t>
  </si>
  <si>
    <t>SPV_P4-B1</t>
  </si>
  <si>
    <t>SPV_P4-B2</t>
  </si>
  <si>
    <t>REGULADO</t>
  </si>
  <si>
    <t>ENERGÍA ACTIVA</t>
  </si>
  <si>
    <t>CARGO POR ENERGÍA REACTIVA</t>
  </si>
  <si>
    <t>COMPRA_ENERGÍA ACTIVA</t>
  </si>
  <si>
    <t>PUNTO_SUMINISTRO</t>
  </si>
  <si>
    <t>EMPRESA</t>
  </si>
  <si>
    <t>MERCADO</t>
  </si>
  <si>
    <t>TOTAL A FACTURAR</t>
  </si>
  <si>
    <t>CONTRATO</t>
  </si>
  <si>
    <t>CERRO_DOMINADOR</t>
  </si>
  <si>
    <t>RUCATAYO</t>
  </si>
  <si>
    <t>AELA</t>
  </si>
  <si>
    <t>CABO_LEONES</t>
  </si>
  <si>
    <t>CAREN</t>
  </si>
  <si>
    <t>COLBUN</t>
  </si>
  <si>
    <t>ENEL_GX</t>
  </si>
  <si>
    <t>ERNC</t>
  </si>
  <si>
    <t>AES_GENER</t>
  </si>
  <si>
    <t>GUACOLDA</t>
  </si>
  <si>
    <t>PANGUIPULLI</t>
  </si>
  <si>
    <t>SAN_JUAN</t>
  </si>
  <si>
    <t>SPV_P4</t>
  </si>
  <si>
    <t>DUQUECO</t>
  </si>
  <si>
    <t>TOTAL</t>
  </si>
  <si>
    <t>Suma de CARGO_Chena 220</t>
  </si>
  <si>
    <t>Suma de CARGO_Cerro Navia 220</t>
  </si>
  <si>
    <t>Suma de CARGO_Polpaico 220</t>
  </si>
  <si>
    <t>Suma de CARGO_Alto Jahuel 220</t>
  </si>
  <si>
    <t>Suma de CARGO_Quillota 220</t>
  </si>
  <si>
    <t>Suma de CARGO_Los Maquis 220</t>
  </si>
  <si>
    <t>Suma de CARGO_Nogales 220</t>
  </si>
  <si>
    <t>(Varios elementos)</t>
  </si>
  <si>
    <t>*Se exceptúa los días domingo y festivos.</t>
  </si>
  <si>
    <t>CAMAN</t>
  </si>
  <si>
    <t>CERRO_TIGRE</t>
  </si>
  <si>
    <t>CKANI</t>
  </si>
  <si>
    <t>COIHUE</t>
  </si>
  <si>
    <t>TCHAMMA</t>
  </si>
  <si>
    <t>OPDE</t>
  </si>
  <si>
    <t>ESPERANZA</t>
  </si>
  <si>
    <t>BESALCO</t>
  </si>
  <si>
    <t>CABO_LEONES_II</t>
  </si>
  <si>
    <t>CABO_LEONES_III_A</t>
  </si>
  <si>
    <t>CABO_LEONES_III_C</t>
  </si>
  <si>
    <t>PE_CABO_LEONES_A</t>
  </si>
  <si>
    <t>PE_CABO_LEONES_C</t>
  </si>
  <si>
    <t>MARIA_ELENA</t>
  </si>
  <si>
    <t>MALLECO_II</t>
  </si>
  <si>
    <t>MALLECO</t>
  </si>
  <si>
    <t>MALLECO_II_A</t>
  </si>
  <si>
    <t>MALLECO_II_C</t>
  </si>
  <si>
    <t>MALLECO_A</t>
  </si>
  <si>
    <t>MALLECO_C</t>
  </si>
  <si>
    <t>NEGRETE_A</t>
  </si>
  <si>
    <t>NEGRETE_C</t>
  </si>
  <si>
    <t>NEGRETE</t>
  </si>
  <si>
    <t>SANTA_FE</t>
  </si>
  <si>
    <t>DUQUECO_C</t>
  </si>
  <si>
    <t>FECHA_F</t>
  </si>
  <si>
    <t>Etiquetas de fila</t>
  </si>
  <si>
    <t>Total general</t>
  </si>
  <si>
    <t>*Se considera período de horas entre las 08:00 y 24:00 hrs</t>
  </si>
  <si>
    <t>WPD_MALLECO</t>
  </si>
  <si>
    <t>WPD_NEGRETE</t>
  </si>
  <si>
    <t>OPDENERGY</t>
  </si>
  <si>
    <t>WPD_DUQUECO</t>
  </si>
  <si>
    <t>-</t>
  </si>
  <si>
    <t>MAINSTREAM_CONDOR_ENERGIA</t>
  </si>
  <si>
    <t>MAINSTREAM_HUEMUL</t>
  </si>
  <si>
    <t>CABO_LEONES_III</t>
  </si>
  <si>
    <t>PE_CABO_LEONES</t>
  </si>
  <si>
    <t>3T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</si>
</sst>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 * #,##0_ ;_ * \-#,##0_ ;_ * &quot;-&quot;_ ;_ @_ "/>
    <numFmt numFmtId="165" formatCode="_-* #,##0_-;\-* #,##0_-;_-* &quot;-&quot;??_-;_-@_-"/>
    <numFmt numFmtId="166" formatCode="_ * #,##0.000_ ;_ * \-#,##0.000_ ;_ * &quot;-&quot;_ ;_ 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164" fontId="0" fillId="0" borderId="0" xfId="1" applyFont="1"/>
    <xf numFmtId="14" fontId="0" fillId="0" borderId="0" xfId="0" applyNumberFormat="1"/>
    <xf numFmtId="164" fontId="0" fillId="0" borderId="0" xfId="0" applyNumberFormat="1"/>
    <xf numFmtId="0" fontId="0" fillId="2" borderId="1" xfId="0" applyFill="1" applyBorder="1"/>
    <xf numFmtId="164" fontId="0" fillId="2" borderId="1" xfId="1" applyFont="1" applyFill="1" applyBorder="1"/>
    <xf numFmtId="0" fontId="0" fillId="0" borderId="1" xfId="0" applyBorder="1"/>
    <xf numFmtId="164" fontId="0" fillId="0" borderId="1" xfId="1" applyFont="1" applyBorder="1"/>
    <xf numFmtId="164" fontId="3" fillId="0" borderId="1" xfId="0" applyNumberFormat="1" applyFont="1" applyBorder="1"/>
    <xf numFmtId="0" fontId="3" fillId="0" borderId="1" xfId="0" applyFont="1" applyBorder="1"/>
    <xf numFmtId="17" fontId="3" fillId="0" borderId="0" xfId="0" applyNumberFormat="1" applyFont="1"/>
    <xf numFmtId="0" fontId="2" fillId="3" borderId="2" xfId="0" applyFont="1" applyFill="1" applyBorder="1"/>
    <xf numFmtId="0" fontId="3" fillId="4" borderId="3" xfId="0" applyFont="1" applyFill="1" applyBorder="1"/>
    <xf numFmtId="164" fontId="3" fillId="4" borderId="0" xfId="0" applyNumberFormat="1" applyFont="1" applyFill="1"/>
    <xf numFmtId="164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pivotButton="1"/>
    <xf numFmtId="0" fontId="0" fillId="6" borderId="1" xfId="0" applyFill="1" applyBorder="1"/>
    <xf numFmtId="0" fontId="0" fillId="5" borderId="1" xfId="0" applyFill="1" applyBorder="1"/>
    <xf numFmtId="0" fontId="5" fillId="0" borderId="0" xfId="2" applyFont="1" applyAlignment="1">
      <alignment horizontal="right" wrapText="1"/>
    </xf>
    <xf numFmtId="0" fontId="0" fillId="0" borderId="0" xfId="0" applyAlignment="1"/>
    <xf numFmtId="164" fontId="0" fillId="0" borderId="0" xfId="1" applyFont="1" applyFill="1"/>
    <xf numFmtId="164" fontId="0" fillId="0" borderId="0" xfId="1" applyFont="1" applyFill="1" applyAlignment="1"/>
    <xf numFmtId="0" fontId="0" fillId="0" borderId="0" xfId="0" applyNumberFormat="1"/>
    <xf numFmtId="0" fontId="0" fillId="0" borderId="1" xfId="0" applyFill="1" applyBorder="1" applyAlignment="1"/>
    <xf numFmtId="165" fontId="0" fillId="0" borderId="0" xfId="3" applyNumberFormat="1" applyFont="1"/>
    <xf numFmtId="14" fontId="0" fillId="0" borderId="0" xfId="0" applyNumberFormat="1" applyAlignment="1">
      <alignment horizontal="left"/>
    </xf>
    <xf numFmtId="0" fontId="0" fillId="7" borderId="1" xfId="0" applyFill="1" applyBorder="1"/>
    <xf numFmtId="0" fontId="0" fillId="0" borderId="1" xfId="0" applyFill="1" applyBorder="1"/>
    <xf numFmtId="164" fontId="0" fillId="7" borderId="1" xfId="1" applyFont="1" applyFill="1" applyBorder="1"/>
    <xf numFmtId="165" fontId="0" fillId="0" borderId="1" xfId="3" applyNumberFormat="1" applyFont="1" applyBorder="1"/>
    <xf numFmtId="43" fontId="0" fillId="0" borderId="1" xfId="3" applyFont="1" applyBorder="1"/>
    <xf numFmtId="165" fontId="0" fillId="0" borderId="0" xfId="0" applyNumberFormat="1"/>
    <xf numFmtId="0" fontId="3" fillId="0" borderId="0" xfId="0" applyFont="1"/>
    <xf numFmtId="166" fontId="0" fillId="0" borderId="0" xfId="0" applyNumberFormat="1"/>
    <xf numFmtId="164" fontId="0" fillId="8" borderId="0" xfId="0" applyNumberFormat="1" applyFill="1"/>
    <xf numFmtId="0" fontId="2" fillId="3" borderId="2" xfId="0" applyFont="1" applyFill="1" applyBorder="1" applyAlignment="1">
      <alignment horizontal="center"/>
    </xf>
    <xf numFmtId="1" fontId="0" fillId="0" borderId="1" xfId="0" applyNumberFormat="1" applyBorder="1"/>
  </cellXfs>
  <cellStyles count="4">
    <cellStyle name="Millares" xfId="3" builtinId="3"/>
    <cellStyle name="Millares [0]" xfId="1" builtinId="6"/>
    <cellStyle name="Normal" xfId="0" builtinId="0"/>
    <cellStyle name="Normal_Retiro Horario Regulado" xfId="2"/>
  </cellStyles>
  <dxfs count="3">
    <dxf>
      <numFmt numFmtId="165" formatCode="_-* #,##0_-;\-* #,##0_-;_-* &quot;-&quot;??_-;_-@_-"/>
    </dxf>
    <dxf>
      <numFmt numFmtId="167" formatCode="_-* #,##0.0_-;\-* #,##0.0_-;_-* &quot;-&quot;??_-;_-@_-"/>
    </dxf>
    <dxf>
      <numFmt numFmtId="35" formatCode="_-* #,##0.00_-;\-* #,##0.00_-;_-* &quot;-&quot;??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obar Lecaros, Eduardo Antonio (Externo)" refreshedDate="44356.741776273149" createdVersion="6" refreshedVersion="6" minRefreshableVersion="3" recordCount="744">
  <cacheSource type="worksheet">
    <worksheetSource ref="A10:X754" sheet="Cálculo_Recargo"/>
  </cacheSource>
  <cacheFields count="24">
    <cacheField name="FECHA_F" numFmtId="14">
      <sharedItems containsSemiMixedTypes="0" containsNonDate="0" containsDate="1" containsString="0" minDate="2021-05-01T00:00:00" maxDate="2021-06-01T00:00:00" count="31">
        <d v="2021-05-01T00:00:00"/>
        <d v="2021-05-02T00:00:00"/>
        <d v="2021-05-03T00:00:00"/>
        <d v="2021-05-04T00:00:00"/>
        <d v="2021-05-05T00:00:00"/>
        <d v="2021-05-06T00:00:00"/>
        <d v="2021-05-07T00:00:00"/>
        <d v="2021-05-08T00:00:00"/>
        <d v="2021-05-09T00:00:00"/>
        <d v="2021-05-10T00:00:00"/>
        <d v="2021-05-11T00:00:00"/>
        <d v="2021-05-12T00:00:00"/>
        <d v="2021-05-13T00:00:00"/>
        <d v="2021-05-14T00:00:00"/>
        <d v="2021-05-15T00:00:00"/>
        <d v="2021-05-16T00:00:00"/>
        <d v="2021-05-17T00:00:00"/>
        <d v="2021-05-18T00:00:00"/>
        <d v="2021-05-19T00:00:00"/>
        <d v="2021-05-20T00:00:00"/>
        <d v="2021-05-21T00:00:00"/>
        <d v="2021-05-22T00:00:00"/>
        <d v="2021-05-23T00:00:00"/>
        <d v="2021-05-24T00:00:00"/>
        <d v="2021-05-25T00:00:00"/>
        <d v="2021-05-26T00:00:00"/>
        <d v="2021-05-27T00:00:00"/>
        <d v="2021-05-28T00:00:00"/>
        <d v="2021-05-29T00:00:00"/>
        <d v="2021-05-30T00:00:00"/>
        <d v="2021-05-31T00:00:00"/>
      </sharedItems>
    </cacheField>
    <cacheField name="H" numFmtId="0">
      <sharedItems containsSemiMixedTypes="0" containsString="0" containsNumber="1" containsInteger="1" minValue="1" maxValue="24" count="24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</sharedItems>
    </cacheField>
    <cacheField name="ID" numFmtId="0">
      <sharedItems/>
    </cacheField>
    <cacheField name="ACTIVOS_Polpaico 220" numFmtId="164">
      <sharedItems containsSemiMixedTypes="0" containsString="0" containsNumber="1" minValue="107.15960692961583" maxValue="253.99449481876371"/>
    </cacheField>
    <cacheField name="ACTIVOS_Cerro Navia 220" numFmtId="164">
      <sharedItems containsSemiMixedTypes="0" containsString="0" containsNumber="1" minValue="125.98373865161221" maxValue="311.88785367470672"/>
    </cacheField>
    <cacheField name="ACTIVOS_Chena 220" numFmtId="164">
      <sharedItems containsSemiMixedTypes="0" containsString="0" containsNumber="1" minValue="266.58604849461722" maxValue="674.1869821682011"/>
    </cacheField>
    <cacheField name="ACTIVOS_Alto Jahuel 220" numFmtId="164">
      <sharedItems containsSemiMixedTypes="0" containsString="0" containsNumber="1" minValue="140.31279648393505" maxValue="348.3216361992171"/>
    </cacheField>
    <cacheField name="ACTIVOS_Nogales 220" numFmtId="164">
      <sharedItems containsSemiMixedTypes="0" containsString="0" containsNumber="1" minValue="-8.7917256045865394E-2" maxValue="0.31123500121956277"/>
    </cacheField>
    <cacheField name="ACTIVOS_Quillota 220" numFmtId="164">
      <sharedItems containsSemiMixedTypes="0" containsString="0" containsNumber="1" minValue="1.3636764314323755" maxValue="3.5368521345271615"/>
    </cacheField>
    <cacheField name="ACTIVOS_Los Maquis 220" numFmtId="164">
      <sharedItems containsSemiMixedTypes="0" containsString="0" containsNumber="1" minValue="-0.19994693326927812" maxValue="0.70847190399807125"/>
    </cacheField>
    <cacheField name="REACTIVOS_Polpaico 220" numFmtId="164">
      <sharedItems containsSemiMixedTypes="0" containsString="0" containsNumber="1" minValue="-50.610404636115746" maxValue="4.2150462724306381"/>
    </cacheField>
    <cacheField name="REACTIVOS_Cerro Navia 220" numFmtId="164">
      <sharedItems containsSemiMixedTypes="0" containsString="0" containsNumber="1" minValue="-56.182979891136142" maxValue="9.0075463774317619"/>
    </cacheField>
    <cacheField name="REACTIVOS_Chena 220" numFmtId="164">
      <sharedItems containsSemiMixedTypes="0" containsString="0" containsNumber="1" minValue="-119.30530852939746" maxValue="14.661774668889267"/>
    </cacheField>
    <cacheField name="REACTIVOS_Alto Jahuel 220" numFmtId="164">
      <sharedItems containsSemiMixedTypes="0" containsString="0" containsNumber="1" minValue="-65.809375501886365" maxValue="5.3147209043508097"/>
    </cacheField>
    <cacheField name="REACTIVOS_Nogales 220" numFmtId="164">
      <sharedItems containsSemiMixedTypes="0" containsString="0" containsNumber="1" minValue="-4.1947212331571816E-2" maxValue="0.11055130294844251"/>
    </cacheField>
    <cacheField name="REACTIVOS_Quillota 220" numFmtId="164">
      <sharedItems containsSemiMixedTypes="0" containsString="0" containsNumber="1" minValue="-0.51444565898982175" maxValue="0.27972864016523352"/>
    </cacheField>
    <cacheField name="REACTIVOS_Los Maquis 220" numFmtId="164">
      <sharedItems containsSemiMixedTypes="0" containsString="0" containsNumber="1" minValue="-0.10427956963515368" maxValue="0.24177059277975621"/>
    </cacheField>
    <cacheField name="CARGO_Polpaico 220" numFmtId="164">
      <sharedItems containsString="0" containsBlank="1" containsNumber="1" containsInteger="1" minValue="0" maxValue="0"/>
    </cacheField>
    <cacheField name="CARGO_Cerro Navia 220" numFmtId="164">
      <sharedItems containsString="0" containsBlank="1" containsNumber="1" containsInteger="1" minValue="0" maxValue="0"/>
    </cacheField>
    <cacheField name="CARGO_Chena 220" numFmtId="164">
      <sharedItems containsString="0" containsBlank="1" containsNumber="1" containsInteger="1" minValue="0" maxValue="0"/>
    </cacheField>
    <cacheField name="CARGO_Alto Jahuel 220" numFmtId="164">
      <sharedItems containsString="0" containsBlank="1" containsNumber="1" containsInteger="1" minValue="0" maxValue="0"/>
    </cacheField>
    <cacheField name="CARGO_Nogales 220" numFmtId="164">
      <sharedItems containsString="0" containsBlank="1" containsNumber="1" minValue="0" maxValue="2.3900897798495002"/>
    </cacheField>
    <cacheField name="CARGO_Quillota 220" numFmtId="164">
      <sharedItems containsString="0" containsBlank="1" containsNumber="1" containsInteger="1" minValue="0" maxValue="0"/>
    </cacheField>
    <cacheField name="CARGO_Los Maquis 220" numFmtId="164">
      <sharedItems containsString="0" containsBlank="1" containsNumber="1" minValue="0" maxValue="5.172927767127203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44">
  <r>
    <x v="0"/>
    <x v="0"/>
    <s v="44317_1"/>
    <n v="152.7945022966953"/>
    <n v="190.18878086801161"/>
    <n v="417.68338945196308"/>
    <n v="208.0149208961669"/>
    <n v="0.26149832166091241"/>
    <n v="2.0725012759457941"/>
    <n v="0.59931723557623795"/>
    <n v="-21.928804159396719"/>
    <n v="-25.820818325325934"/>
    <n v="-53.374073795528901"/>
    <n v="-26.091666336052967"/>
    <n v="-4.5399894106862623E-3"/>
    <n v="-0.25796780373828693"/>
    <n v="-1.9691541855698713E-2"/>
    <n v="0"/>
    <n v="0"/>
    <n v="0"/>
    <n v="0"/>
    <n v="0"/>
    <n v="0"/>
    <n v="0"/>
  </r>
  <r>
    <x v="0"/>
    <x v="1"/>
    <s v="44317_2"/>
    <n v="135.98399787674626"/>
    <n v="166.90966079506816"/>
    <n v="361.04998481341551"/>
    <n v="182.83619706117628"/>
    <n v="0.24509648875671292"/>
    <n v="1.8220226584056167"/>
    <n v="0.56424716977905365"/>
    <n v="-19.403116888613379"/>
    <n v="-22.742579344494864"/>
    <n v="-47.985772641155123"/>
    <n v="-22.75716372355766"/>
    <n v="-3.5993487111739895E-3"/>
    <n v="-0.24696258688372921"/>
    <n v="-1.7329433432828136E-2"/>
    <n v="0"/>
    <n v="0"/>
    <n v="0"/>
    <n v="0"/>
    <n v="0"/>
    <n v="0"/>
    <n v="0"/>
  </r>
  <r>
    <x v="0"/>
    <x v="2"/>
    <s v="44317_3"/>
    <n v="124.79857687918722"/>
    <n v="151.81706821198455"/>
    <n v="327.57587415810923"/>
    <n v="166.07759129791555"/>
    <n v="0.23489669221125314"/>
    <n v="1.6761605994339621"/>
    <n v="0.54284116907385682"/>
    <n v="-19.210109988348808"/>
    <n v="-22.049593253335853"/>
    <n v="-46.651967153314509"/>
    <n v="-22.279534784488622"/>
    <n v="-3.7123961331871876E-3"/>
    <n v="-0.23345312069329316"/>
    <n v="-1.7860475218497724E-2"/>
    <n v="0"/>
    <n v="0"/>
    <n v="0"/>
    <n v="0"/>
    <n v="0"/>
    <n v="0"/>
    <n v="0"/>
  </r>
  <r>
    <x v="0"/>
    <x v="3"/>
    <s v="44317_4"/>
    <n v="116.41609457221122"/>
    <n v="138.89255527334075"/>
    <n v="294.55582311309314"/>
    <n v="152.89622913701893"/>
    <n v="0.23402242594902611"/>
    <n v="1.5461165163636119"/>
    <n v="0.54156494634953078"/>
    <n v="-19.850511008625272"/>
    <n v="-22.955708307527463"/>
    <n v="-48.75377429693679"/>
    <n v="-23.333675760823215"/>
    <n v="-2.0951841029765838E-4"/>
    <n v="-0.2430489213023129"/>
    <n v="-1.0392591198871697E-2"/>
    <n v="0"/>
    <n v="0"/>
    <n v="0"/>
    <n v="0"/>
    <n v="0"/>
    <n v="0"/>
    <n v="0"/>
  </r>
  <r>
    <x v="0"/>
    <x v="4"/>
    <s v="44317_5"/>
    <n v="112.21829860686142"/>
    <n v="132.19589010680832"/>
    <n v="276.54115669895765"/>
    <n v="145.90564025116535"/>
    <n v="0.22713406147471238"/>
    <n v="1.4774184524526082"/>
    <n v="0.52841782565861761"/>
    <n v="-20.117285376712243"/>
    <n v="-23.322042214720828"/>
    <n v="-49.498203222710231"/>
    <n v="-23.701391867189571"/>
    <n v="-2.663136696172976E-4"/>
    <n v="-0.24930862118892161"/>
    <n v="-1.0590830132325852E-2"/>
    <n v="0"/>
    <n v="0"/>
    <n v="0"/>
    <n v="0"/>
    <n v="0"/>
    <n v="0"/>
    <n v="0"/>
  </r>
  <r>
    <x v="0"/>
    <x v="5"/>
    <s v="44317_6"/>
    <n v="111.3071166818298"/>
    <n v="130.85764750253909"/>
    <n v="275.92424462208015"/>
    <n v="144.42032147133796"/>
    <n v="0.21502206388533526"/>
    <n v="1.4554941982845164"/>
    <n v="0.50093667719496171"/>
    <n v="-20.372557429598338"/>
    <n v="-23.886217211291658"/>
    <n v="-50.713342499004312"/>
    <n v="-24.122587849885061"/>
    <n v="-1.3792977020049351E-3"/>
    <n v="-0.25623390930686663"/>
    <n v="-1.3181784925071821E-2"/>
    <n v="0"/>
    <n v="0"/>
    <n v="0"/>
    <n v="0"/>
    <n v="0"/>
    <n v="0"/>
    <n v="0"/>
  </r>
  <r>
    <x v="0"/>
    <x v="6"/>
    <s v="44317_7"/>
    <n v="112.93514574560966"/>
    <n v="131.77498201149751"/>
    <n v="277.18217197072715"/>
    <n v="146.12667827345453"/>
    <n v="0.2184468469085955"/>
    <n v="1.4585922682029711"/>
    <n v="0.50811894298331217"/>
    <n v="-19.675465862751608"/>
    <n v="-23.635626068087806"/>
    <n v="-50.344513500708686"/>
    <n v="-23.306756120094462"/>
    <n v="9.2832540559160178E-4"/>
    <n v="-0.25925819076101347"/>
    <n v="-7.802321056683971E-3"/>
    <n v="0"/>
    <n v="0"/>
    <n v="0"/>
    <n v="0"/>
    <n v="0"/>
    <n v="0"/>
    <n v="0"/>
  </r>
  <r>
    <x v="0"/>
    <x v="7"/>
    <s v="44317_8"/>
    <n v="111.61408659445571"/>
    <n v="129.08250609317838"/>
    <n v="271.22098336682899"/>
    <n v="144.64429581902144"/>
    <n v="0.194991736217724"/>
    <n v="1.3916122051451016"/>
    <n v="0.45269019425202139"/>
    <n v="-19.667848333790495"/>
    <n v="-24.334359700030181"/>
    <n v="-52.529267702346154"/>
    <n v="-23.469474197500936"/>
    <n v="-3.8988672603345919E-3"/>
    <n v="-0.27406290442242742"/>
    <n v="-1.8620224671342969E-2"/>
    <n v="0"/>
    <n v="0"/>
    <n v="0"/>
    <n v="0"/>
    <n v="0"/>
    <n v="0"/>
    <n v="0"/>
  </r>
  <r>
    <x v="0"/>
    <x v="8"/>
    <s v="44317_9"/>
    <n v="119.3445881975432"/>
    <n v="139.26961941432546"/>
    <n v="295.10829037562547"/>
    <n v="155.70903566366007"/>
    <n v="6.8541196221261619E-2"/>
    <n v="1.4022405257116288"/>
    <n v="0.15951843279621242"/>
    <n v="-13.249518692513076"/>
    <n v="-16.129999219886692"/>
    <n v="-33.63460170360711"/>
    <n v="-14.590568446737526"/>
    <n v="1.7734243749425942E-2"/>
    <n v="-0.18326004462164935"/>
    <n v="3.1498801659957824E-2"/>
    <n v="0"/>
    <n v="0"/>
    <n v="0"/>
    <n v="0"/>
    <n v="3.3162199109115088E-2"/>
    <n v="0"/>
    <n v="0"/>
  </r>
  <r>
    <x v="0"/>
    <x v="9"/>
    <s v="44317_10"/>
    <n v="136.68705798584634"/>
    <n v="162.59058042076381"/>
    <n v="348.24866906981896"/>
    <n v="181.63182974192017"/>
    <n v="-4.7567378829323721E-2"/>
    <n v="1.5402100419839151"/>
    <n v="-0.11036015003783509"/>
    <n v="-10.039341331448146"/>
    <n v="-12.487939838052164"/>
    <n v="-25.724614006206068"/>
    <n v="-10.572223808521013"/>
    <n v="3.7524892081263639E-2"/>
    <n v="-0.12057704673847813"/>
    <n v="7.687684238050542E-2"/>
    <n v="0"/>
    <n v="0"/>
    <n v="0"/>
    <n v="0"/>
    <n v="1.4041437594109261"/>
    <n v="0"/>
    <n v="3.006224289343709"/>
  </r>
  <r>
    <x v="0"/>
    <x v="10"/>
    <s v="44317_11"/>
    <n v="153.61836367140555"/>
    <n v="184.43286048200429"/>
    <n v="397.80780265512192"/>
    <n v="206.6445546438635"/>
    <n v="-5.0823202774410436E-3"/>
    <n v="1.8132857604722625"/>
    <n v="-1.175515540059352E-2"/>
    <n v="-6.9262643525816463"/>
    <n v="-8.7910866962967589"/>
    <n v="-17.577228138483658"/>
    <n v="-6.2225065441930454"/>
    <n v="5.0839266270835473E-2"/>
    <n v="-5.7841531015052315E-2"/>
    <n v="0.10658988849166622"/>
    <n v="0"/>
    <n v="0"/>
    <n v="0"/>
    <n v="0"/>
    <n v="1.3065372602172007"/>
    <n v="0"/>
    <n v="2.7503292054304063"/>
  </r>
  <r>
    <x v="0"/>
    <x v="11"/>
    <s v="44317_12"/>
    <n v="162.39312232853533"/>
    <n v="196.97196226084722"/>
    <n v="424.98641494645165"/>
    <n v="220.20819225380737"/>
    <n v="6.8806136505576043E-2"/>
    <n v="2.0536434381686237"/>
    <n v="0.15648291332966829"/>
    <n v="-3.8012574606817253"/>
    <n v="-5.0552275563679405"/>
    <n v="-9.5424439218953836"/>
    <n v="-2.2726951626464422"/>
    <n v="4.9319802624195955E-2"/>
    <n v="-1.4291812867035335E-2"/>
    <n v="0.10216855452898649"/>
    <n v="0"/>
    <n v="0"/>
    <n v="0"/>
    <n v="0"/>
    <n v="0.55562630955503289"/>
    <n v="0"/>
    <n v="1.066028906193611"/>
  </r>
  <r>
    <x v="0"/>
    <x v="12"/>
    <s v="44317_13"/>
    <n v="171.40030806807926"/>
    <n v="205.95142514521459"/>
    <n v="445.97270310074504"/>
    <n v="232.00032178913898"/>
    <n v="7.4920667426999737E-2"/>
    <n v="2.0945170291121653"/>
    <n v="0.17144367438394831"/>
    <n v="-1.3595244541487506"/>
    <n v="-2.0520202229829181"/>
    <n v="-2.5043777921740733"/>
    <n v="1.1614827281619426"/>
    <n v="4.9946369298373684E-2"/>
    <n v="3.2864734270608045E-3"/>
    <n v="0.10329109260769369"/>
    <n v="0"/>
    <n v="0"/>
    <n v="0"/>
    <n v="0"/>
    <n v="0.53075580098568753"/>
    <n v="0"/>
    <n v="0.99706257282971478"/>
  </r>
  <r>
    <x v="0"/>
    <x v="13"/>
    <s v="44317_14"/>
    <n v="181.01043891958653"/>
    <n v="216.86503182168673"/>
    <n v="470.87685038612182"/>
    <n v="245.83691365863942"/>
    <n v="7.1707072214376583E-2"/>
    <n v="2.1898308281338754"/>
    <n v="0.16476968767202416"/>
    <n v="0.69630221991804642"/>
    <n v="0.33512733271257"/>
    <n v="2.9083734487539425"/>
    <n v="4.0515797934580338"/>
    <n v="5.5465307115368838E-2"/>
    <n v="2.8512229682289666E-2"/>
    <n v="0.1148870181113256"/>
    <n v="0"/>
    <n v="0"/>
    <n v="0"/>
    <n v="0"/>
    <n v="0.65942324014740528"/>
    <n v="0"/>
    <n v="1.2669315699715857"/>
  </r>
  <r>
    <x v="0"/>
    <x v="14"/>
    <s v="44317_15"/>
    <n v="181.57599989826218"/>
    <n v="220.42888258348302"/>
    <n v="478.87874304382871"/>
    <n v="248.78154377788937"/>
    <n v="4.624389129250682E-2"/>
    <n v="2.2034033736638992"/>
    <n v="0.1082433114262001"/>
    <n v="1.0538528135105998"/>
    <n v="1.5153597000500634"/>
    <n v="5.3004148847126356"/>
    <n v="4.8973537676702321"/>
    <n v="5.612135584608665E-2"/>
    <n v="3.8414438001841272E-2"/>
    <n v="0.11717743533958813"/>
    <n v="0"/>
    <n v="0"/>
    <n v="0"/>
    <n v="0"/>
    <n v="0.92182769146119425"/>
    <n v="0"/>
    <n v="1.8073866506928407"/>
  </r>
  <r>
    <x v="0"/>
    <x v="15"/>
    <s v="44317_16"/>
    <n v="174.78294369285118"/>
    <n v="213.73239608403071"/>
    <n v="465.17825296375997"/>
    <n v="240.47772746789073"/>
    <n v="-9.8291500484466721E-3"/>
    <n v="2.0753704225448146"/>
    <n v="-2.0190748194232888E-2"/>
    <n v="0.39350757829985783"/>
    <n v="1.2386940429532731"/>
    <n v="4.9124049694523038"/>
    <n v="4.4252505260243691"/>
    <n v="5.6232500247189968E-2"/>
    <n v="2.7192693876928891E-2"/>
    <n v="0.11763824521786334"/>
    <n v="0"/>
    <n v="0"/>
    <n v="0"/>
    <n v="0"/>
    <n v="1.487372022225858"/>
    <n v="0"/>
    <n v="3.1078466244510494"/>
  </r>
  <r>
    <x v="0"/>
    <x v="16"/>
    <s v="44317_17"/>
    <n v="169.77694285524794"/>
    <n v="208.40579825216489"/>
    <n v="453.49939678908527"/>
    <n v="234.19998848899613"/>
    <n v="-1.5665616711259073E-2"/>
    <n v="2.0258432341484949"/>
    <n v="-3.645603428411856E-2"/>
    <n v="-0.87367073470682577"/>
    <n v="0.12998762777697226"/>
    <n v="2.3023176774748069"/>
    <n v="2.8712727682043742"/>
    <n v="4.5948291374752682E-2"/>
    <n v="1.1580314500204171E-2"/>
    <n v="9.4075520620446523E-2"/>
    <n v="0"/>
    <n v="0"/>
    <n v="0"/>
    <n v="0"/>
    <n v="1.2919732321601285"/>
    <n v="0"/>
    <n v="2.689194627748817"/>
  </r>
  <r>
    <x v="0"/>
    <x v="17"/>
    <s v="44317_18"/>
    <n v="172.42897858677907"/>
    <n v="213.59608210046142"/>
    <n v="465.81040765494794"/>
    <n v="239.93393754823722"/>
    <n v="0.20852314032900696"/>
    <n v="2.3019636979493838"/>
    <n v="0.47728196097704723"/>
    <n v="-2.6443889211273697"/>
    <n v="-1.5716981014398195"/>
    <n v="-1.0588985832978173"/>
    <n v="0.99227673415741902"/>
    <n v="1.6711758432671777E-2"/>
    <n v="-3.4133293932853664E-2"/>
    <n v="2.8391652939129056E-2"/>
    <n v="0"/>
    <n v="0"/>
    <n v="0"/>
    <n v="0"/>
    <n v="0"/>
    <n v="0"/>
    <n v="0"/>
  </r>
  <r>
    <x v="0"/>
    <x v="18"/>
    <s v="44317_19"/>
    <n v="198.19299023511201"/>
    <n v="246.31565481938588"/>
    <n v="539.5063729399875"/>
    <n v="276.71704707513879"/>
    <n v="0.26981045778957041"/>
    <n v="2.7026255213729291"/>
    <n v="0.61170802686622316"/>
    <n v="-3.493271419371911"/>
    <n v="-1.6500874286080014"/>
    <n v="1.3969358580000923"/>
    <n v="1.1855394184606172"/>
    <n v="8.674983204210035E-3"/>
    <n v="-7.1090405326746972E-2"/>
    <n v="1.1416391562184101E-2"/>
    <n v="0"/>
    <n v="0"/>
    <n v="0"/>
    <n v="0"/>
    <n v="0"/>
    <n v="0"/>
    <n v="0"/>
  </r>
  <r>
    <x v="0"/>
    <x v="19"/>
    <s v="44317_20"/>
    <n v="205.97837189729145"/>
    <n v="255.7877504493436"/>
    <n v="560.91945474756483"/>
    <n v="287.21297274298252"/>
    <n v="0.2992936730161968"/>
    <n v="2.8376478800000298"/>
    <n v="0.67708044190756311"/>
    <n v="-4.1175940402951081"/>
    <n v="-2.4284047352482507"/>
    <n v="-0.74998404812982788"/>
    <n v="0.42691881382763741"/>
    <n v="-2.0942541816048759E-3"/>
    <n v="-9.1090820022819416E-2"/>
    <n v="-1.2567266742210611E-2"/>
    <n v="0"/>
    <n v="0"/>
    <n v="0"/>
    <n v="0"/>
    <n v="0"/>
    <n v="0"/>
    <n v="0"/>
  </r>
  <r>
    <x v="0"/>
    <x v="20"/>
    <s v="44317_21"/>
    <n v="204.23552808997363"/>
    <n v="252.96310167500403"/>
    <n v="555.91121045390787"/>
    <n v="284.45082401705594"/>
    <n v="0.29595624075897725"/>
    <n v="2.8099444466964671"/>
    <n v="0.66974774846447793"/>
    <n v="-5.2899630103583863"/>
    <n v="-4.1733065799202613"/>
    <n v="-4.7791565051602465"/>
    <n v="-1.4863423494031667"/>
    <n v="-5.7783431852233003E-3"/>
    <n v="-0.10916555747970823"/>
    <n v="-2.0185337026377887E-2"/>
    <n v="0"/>
    <n v="0"/>
    <n v="0"/>
    <n v="0"/>
    <n v="0"/>
    <n v="0"/>
    <n v="0"/>
  </r>
  <r>
    <x v="0"/>
    <x v="21"/>
    <s v="44317_22"/>
    <n v="195.95398600825592"/>
    <n v="242.8551559017578"/>
    <n v="534.44039831233215"/>
    <n v="272.91733213646285"/>
    <n v="0.28692499735504978"/>
    <n v="2.6914758649184956"/>
    <n v="0.65255915563519029"/>
    <n v="-7.4351233004595692"/>
    <n v="-6.8859132770363729"/>
    <n v="-10.301867106819016"/>
    <n v="-4.4837239516205631"/>
    <n v="-4.6113672822905597E-3"/>
    <n v="-0.13537425127114847"/>
    <n v="-1.8502370518537481E-2"/>
    <n v="0"/>
    <n v="0"/>
    <n v="0"/>
    <n v="0"/>
    <n v="0"/>
    <n v="0"/>
    <n v="0"/>
  </r>
  <r>
    <x v="0"/>
    <x v="22"/>
    <s v="44317_23"/>
    <n v="181.6377014116635"/>
    <n v="225.99671461586072"/>
    <n v="497.17268566957631"/>
    <n v="252.52584150164205"/>
    <n v="0.28346773942926634"/>
    <n v="2.5123865581153324"/>
    <n v="0.64497186376955096"/>
    <n v="-9.1459011073749075"/>
    <n v="-8.881764807840689"/>
    <n v="-15.300190113233555"/>
    <n v="-7.3200771524721731"/>
    <n v="-7.4698818196483364E-3"/>
    <n v="-0.15139436096042641"/>
    <n v="-2.5206428131563888E-2"/>
    <n v="0"/>
    <n v="0"/>
    <n v="0"/>
    <n v="0"/>
    <n v="0"/>
    <n v="0"/>
    <n v="0"/>
  </r>
  <r>
    <x v="0"/>
    <x v="23"/>
    <s v="44317_24"/>
    <n v="166.44140322542245"/>
    <n v="208.01755123664006"/>
    <n v="460.48967371841269"/>
    <n v="230.99330717113017"/>
    <n v="0.26431775152846465"/>
    <n v="2.3011158131296976"/>
    <n v="0.60742069092501383"/>
    <n v="-10.111831352587462"/>
    <n v="-10.179258299211387"/>
    <n v="-18.438626671149411"/>
    <n v="-8.8941051525093719"/>
    <n v="-6.4745225274141296E-3"/>
    <n v="-0.16215985790676293"/>
    <n v="-2.3704006078056908E-2"/>
    <n v="0"/>
    <n v="0"/>
    <n v="0"/>
    <n v="0"/>
    <n v="0"/>
    <n v="0"/>
    <n v="0"/>
  </r>
  <r>
    <x v="1"/>
    <x v="0"/>
    <s v="44318_1"/>
    <n v="148.97067856521002"/>
    <n v="185.67398382385784"/>
    <n v="408.49909185059738"/>
    <n v="204.76419178029838"/>
    <n v="0.24639995207315435"/>
    <n v="2.0654647823607837"/>
    <n v="0.57129620328298514"/>
    <n v="-11.2778533169277"/>
    <n v="-11.664544292382674"/>
    <n v="-22.198758907003974"/>
    <n v="-10.874217966200192"/>
    <n v="-7.393963176730205E-3"/>
    <n v="-0.17575553810695238"/>
    <n v="-2.6399075699446051E-2"/>
    <n v="0"/>
    <n v="0"/>
    <n v="0"/>
    <n v="0"/>
    <n v="0"/>
    <n v="0"/>
    <n v="0"/>
  </r>
  <r>
    <x v="1"/>
    <x v="1"/>
    <s v="44318_2"/>
    <n v="132.75210120113994"/>
    <n v="163.90533054126061"/>
    <n v="356.5515657740026"/>
    <n v="180.37406408752935"/>
    <n v="0.23630654597200446"/>
    <n v="1.8310395237740715"/>
    <n v="0.5498243805536942"/>
    <n v="-11.502126947918512"/>
    <n v="-11.896875152449539"/>
    <n v="-22.855367593754085"/>
    <n v="-11.266876778057766"/>
    <n v="-6.0483886204248842E-3"/>
    <n v="-0.17824538274827539"/>
    <n v="-2.3602557501204428E-2"/>
    <n v="0"/>
    <n v="0"/>
    <n v="0"/>
    <n v="0"/>
    <n v="0"/>
    <n v="0"/>
    <n v="0"/>
  </r>
  <r>
    <x v="1"/>
    <x v="2"/>
    <s v="44318_3"/>
    <n v="120.78556903972475"/>
    <n v="146.78097208243935"/>
    <n v="315.81864059559041"/>
    <n v="161.64688580118133"/>
    <n v="0.23208072998273702"/>
    <n v="1.6507171136868402"/>
    <n v="0.54128773419197806"/>
    <n v="-12.209501020296351"/>
    <n v="-12.751136292087274"/>
    <n v="-24.412636511505063"/>
    <n v="-12.256779155654289"/>
    <n v="-7.4282968025501175E-3"/>
    <n v="-0.18941752992564523"/>
    <n v="-2.6223114123361632E-2"/>
    <n v="0"/>
    <n v="0"/>
    <n v="0"/>
    <n v="0"/>
    <n v="0"/>
    <n v="0"/>
    <n v="0"/>
  </r>
  <r>
    <x v="1"/>
    <x v="3"/>
    <s v="44318_4"/>
    <n v="113.09135719336695"/>
    <n v="134.91962327362597"/>
    <n v="286.60579855405445"/>
    <n v="149.6241718883845"/>
    <n v="0.22770400799118523"/>
    <n v="1.5261035083712271"/>
    <n v="0.53219189344630169"/>
    <n v="-12.107059536655388"/>
    <n v="-12.593970213062462"/>
    <n v="-23.901723210297767"/>
    <n v="-12.014449200398225"/>
    <n v="-6.2092600635540503E-3"/>
    <n v="-0.18998405133888047"/>
    <n v="-2.3351571910875255E-2"/>
    <n v="0"/>
    <n v="0"/>
    <n v="0"/>
    <n v="0"/>
    <n v="0"/>
    <n v="0"/>
    <n v="0"/>
  </r>
  <r>
    <x v="1"/>
    <x v="4"/>
    <s v="44318_5"/>
    <n v="108.44892133697041"/>
    <n v="127.83691919317465"/>
    <n v="269.09433085222423"/>
    <n v="142.32814810269963"/>
    <n v="0.22155619085678926"/>
    <n v="1.4447004618490487"/>
    <n v="0.51829259610202483"/>
    <n v="-12.959674712186153"/>
    <n v="-13.922018452480044"/>
    <n v="-26.411243128697201"/>
    <n v="-13.177179185532886"/>
    <n v="-5.2399542644305267E-3"/>
    <n v="-0.21227537139480621"/>
    <n v="-2.1581767406287544E-2"/>
    <n v="0"/>
    <n v="0"/>
    <n v="0"/>
    <n v="0"/>
    <n v="0"/>
    <n v="0"/>
    <n v="0"/>
  </r>
  <r>
    <x v="1"/>
    <x v="5"/>
    <s v="44318_6"/>
    <n v="107.15960692961583"/>
    <n v="125.98373865161221"/>
    <n v="266.58604849461722"/>
    <n v="140.31279648393505"/>
    <n v="0.21296011716249533"/>
    <n v="1.41952310532661"/>
    <n v="0.4983472602394074"/>
    <n v="-12.948474274032813"/>
    <n v="-14.012256085720386"/>
    <n v="-26.533171450653711"/>
    <n v="-13.078430954931807"/>
    <n v="-6.5706763672049836E-3"/>
    <n v="-0.21441935944448443"/>
    <n v="-2.4611173833223764E-2"/>
    <n v="0"/>
    <n v="0"/>
    <n v="0"/>
    <n v="0"/>
    <n v="0"/>
    <n v="0"/>
    <n v="0"/>
  </r>
  <r>
    <x v="1"/>
    <x v="6"/>
    <s v="44318_7"/>
    <n v="108.92867316522828"/>
    <n v="128.39952854762129"/>
    <n v="273.31331155498873"/>
    <n v="142.82520612281976"/>
    <n v="0.21258744369777377"/>
    <n v="1.4450475511917256"/>
    <n v="0.49699346833693214"/>
    <n v="-12.181658626626826"/>
    <n v="-13.055380622972281"/>
    <n v="-24.786170637474513"/>
    <n v="-12.047726157049304"/>
    <n v="-2.1293729883723423E-3"/>
    <n v="-0.1991985710378717"/>
    <n v="-1.489364698588258E-2"/>
    <n v="0"/>
    <n v="0"/>
    <n v="0"/>
    <n v="0"/>
    <n v="0"/>
    <n v="0"/>
    <n v="0"/>
  </r>
  <r>
    <x v="1"/>
    <x v="7"/>
    <s v="44318_8"/>
    <n v="109.8030891240771"/>
    <n v="128.99328093761676"/>
    <n v="274.12771883469014"/>
    <n v="144.3193303609948"/>
    <n v="0.19328921347309391"/>
    <n v="1.4302001804047193"/>
    <n v="0.45285945922239723"/>
    <n v="-11.480900127723368"/>
    <n v="-12.544196326754298"/>
    <n v="-24.622481323845449"/>
    <n v="-11.197169615879913"/>
    <n v="-2.3179868230961335E-3"/>
    <n v="-0.19046841469744752"/>
    <n v="-1.5349565806554142E-2"/>
    <n v="0"/>
    <n v="0"/>
    <n v="0"/>
    <n v="0"/>
    <n v="0"/>
    <n v="0"/>
    <n v="0"/>
  </r>
  <r>
    <x v="1"/>
    <x v="8"/>
    <s v="44318_9"/>
    <n v="116.8386397225767"/>
    <n v="136.99178996917638"/>
    <n v="291.13430422068262"/>
    <n v="153.97387162758406"/>
    <n v="2.87016377156941E-2"/>
    <n v="1.3636764314323755"/>
    <n v="7.2046593085262858E-2"/>
    <n v="-9.8638393616612596"/>
    <n v="-10.822153240847124"/>
    <n v="-22.100207296355414"/>
    <n v="-9.5642694273587008"/>
    <n v="2.1233259823866594E-2"/>
    <n v="-0.138611228727584"/>
    <n v="3.8486280593473754E-2"/>
    <n v="0"/>
    <n v="0"/>
    <n v="0"/>
    <n v="0"/>
    <n v="0.24482040524059451"/>
    <n v="0"/>
    <n v="0.32174713520140419"/>
  </r>
  <r>
    <x v="1"/>
    <x v="9"/>
    <s v="44318_10"/>
    <n v="135.0410880746357"/>
    <n v="159.19065950826237"/>
    <n v="340.8054813907417"/>
    <n v="179.78820407015729"/>
    <n v="-8.7917256045865394E-2"/>
    <n v="1.459034155608691"/>
    <n v="-0.19994693326927812"/>
    <n v="-8.1529321453802961"/>
    <n v="-9.8125156263954914"/>
    <n v="-19.657376730055674"/>
    <n v="-7.602472478824069"/>
    <n v="4.9003405338154692E-2"/>
    <n v="-0.10590692580534236"/>
    <n v="0.10284574772943153"/>
    <n v="0"/>
    <n v="0"/>
    <n v="0"/>
    <n v="0"/>
    <n v="2.0926048054378148"/>
    <n v="0"/>
    <n v="4.5467259604564596"/>
  </r>
  <r>
    <x v="1"/>
    <x v="10"/>
    <s v="44318_11"/>
    <n v="155.29663702043206"/>
    <n v="184.15781314977352"/>
    <n v="397.33148662694845"/>
    <n v="209.01691161566478"/>
    <n v="-3.7839738366228684E-2"/>
    <n v="1.7494297228511462"/>
    <n v="-8.6504666124782706E-2"/>
    <n v="-5.7581666257504605"/>
    <n v="-7.6856133985594361"/>
    <n v="-14.705485303710915"/>
    <n v="-4.5197039663824583"/>
    <n v="5.6344789863473514E-2"/>
    <n v="-7.0417220523840446E-2"/>
    <n v="0.1195298480323113"/>
    <n v="0"/>
    <n v="0"/>
    <n v="0"/>
    <n v="0"/>
    <n v="1.7712846004763427"/>
    <n v="0"/>
    <n v="3.8201478104337916"/>
  </r>
  <r>
    <x v="1"/>
    <x v="11"/>
    <s v="44318_12"/>
    <n v="168.53735042807628"/>
    <n v="200.32675099973355"/>
    <n v="433.0732959505018"/>
    <n v="227.97006142526334"/>
    <n v="9.6837569370435431E-2"/>
    <n v="2.0284433602540624"/>
    <n v="0.22323770894898734"/>
    <n v="-2.7132998797475296"/>
    <n v="-4.146657974034615"/>
    <n v="-7.3787808386577947"/>
    <n v="-0.57699856300724983"/>
    <n v="6.3996096080627035E-2"/>
    <n v="-1.799664571771083E-2"/>
    <n v="0.1353949893400607"/>
    <n v="0"/>
    <n v="0"/>
    <n v="0"/>
    <n v="0"/>
    <n v="0.67492520871254802"/>
    <n v="0"/>
    <n v="1.3160523224403549"/>
  </r>
  <r>
    <x v="1"/>
    <x v="12"/>
    <s v="44318_13"/>
    <n v="177.75138265301064"/>
    <n v="210.66970671162699"/>
    <n v="455.05142179894887"/>
    <n v="240.93574900055094"/>
    <n v="0.11439892744673766"/>
    <n v="2.1417381615019466"/>
    <n v="0.26029511254104731"/>
    <n v="-3.2400220670873545"/>
    <n v="-5.1247938725113"/>
    <n v="-10.437047457433978"/>
    <n v="-2.6173605055508"/>
    <n v="5.5089403547273527E-2"/>
    <n v="-1.3606815542712421E-2"/>
    <n v="0.11529023200306208"/>
    <n v="0"/>
    <n v="0"/>
    <n v="0"/>
    <n v="0"/>
    <n v="0.40228696238403494"/>
    <n v="0"/>
    <n v="0.76618067250683342"/>
  </r>
  <r>
    <x v="1"/>
    <x v="13"/>
    <s v="44318_14"/>
    <n v="185.06697800799847"/>
    <n v="220.26709605107192"/>
    <n v="477.4935488422596"/>
    <n v="251.55158913467812"/>
    <n v="8.9558376028950532E-2"/>
    <n v="2.2173693975441289"/>
    <n v="0.20641982067049924"/>
    <n v="-9.4550234817707306"/>
    <n v="-11.294925574861621"/>
    <n v="-24.019447450766716"/>
    <n v="-11.81819681299762"/>
    <n v="6.9896261786958486E-2"/>
    <n v="-3.9262748172184177E-2"/>
    <n v="0.14832235455035261"/>
    <n v="0"/>
    <n v="0"/>
    <n v="0"/>
    <n v="0"/>
    <n v="0.83589928117422874"/>
    <n v="0"/>
    <n v="1.6740443346789848"/>
  </r>
  <r>
    <x v="1"/>
    <x v="14"/>
    <s v="44318_15"/>
    <n v="183.9183459198463"/>
    <n v="221.73258526821527"/>
    <n v="481.64484389199032"/>
    <n v="251.68224371886043"/>
    <n v="8.6185743764006201E-2"/>
    <n v="2.2098796516595502"/>
    <n v="0.20034027622237166"/>
    <n v="-9.3676631208430123"/>
    <n v="-11.088971037177014"/>
    <n v="-23.611513018392397"/>
    <n v="-11.499976308377832"/>
    <n v="6.3822680340305471E-2"/>
    <n v="-5.4352362179280654E-2"/>
    <n v="0.13407555157195106"/>
    <n v="0"/>
    <n v="0"/>
    <n v="0"/>
    <n v="0"/>
    <n v="0.7363979814267646"/>
    <n v="0"/>
    <n v="1.4294840833758964"/>
  </r>
  <r>
    <x v="1"/>
    <x v="15"/>
    <s v="44318_16"/>
    <n v="176.23437438460226"/>
    <n v="215.28005657982914"/>
    <n v="467.64248333450797"/>
    <n v="242.01023656683452"/>
    <n v="5.9201095811954527E-2"/>
    <n v="2.1282962390562634"/>
    <n v="0.13981714359590433"/>
    <n v="-9.9950435252675884"/>
    <n v="-11.313525042912801"/>
    <n v="-24.206629014058809"/>
    <n v="-12.491903220385433"/>
    <n v="4.8091207562351246E-2"/>
    <n v="-7.114600414710065E-2"/>
    <n v="9.8250264096149981E-2"/>
    <n v="0"/>
    <n v="0"/>
    <n v="0"/>
    <n v="0"/>
    <n v="0.59346498340482001"/>
    <n v="0"/>
    <n v="1.0901228459090149"/>
  </r>
  <r>
    <x v="1"/>
    <x v="16"/>
    <s v="44318_17"/>
    <n v="170.21433644430499"/>
    <n v="209.4472273603084"/>
    <n v="454.73738863106524"/>
    <n v="234.42433765623235"/>
    <n v="5.2166494430742609E-2"/>
    <n v="2.0728666150829955"/>
    <n v="0.12364587278845768"/>
    <n v="-11.911410582736707"/>
    <n v="-12.862485687937674"/>
    <n v="-27.661401508697729"/>
    <n v="-14.761429645471431"/>
    <n v="4.1806496986356807E-2"/>
    <n v="-9.6511250765793602E-2"/>
    <n v="8.4011568337272538E-2"/>
    <n v="0"/>
    <n v="0"/>
    <n v="0"/>
    <n v="0"/>
    <n v="0.50886336162314727"/>
    <n v="0"/>
    <n v="0.9072107214417352"/>
  </r>
  <r>
    <x v="1"/>
    <x v="17"/>
    <s v="44318_18"/>
    <n v="172.48972638080556"/>
    <n v="213.65433183648591"/>
    <n v="464.86712642182493"/>
    <n v="239.42075895966178"/>
    <n v="0.21572685480319606"/>
    <n v="2.2626207838762489"/>
    <n v="0.49572114690821845"/>
    <n v="-13.362963342718459"/>
    <n v="-14.414122168988296"/>
    <n v="-30.596688872898977"/>
    <n v="-16.380234272227998"/>
    <n v="1.776778630912456E-2"/>
    <n v="-0.1367914303616718"/>
    <n v="2.9753989815730273E-2"/>
    <n v="0"/>
    <n v="0"/>
    <n v="0"/>
    <n v="0"/>
    <n v="0"/>
    <n v="0"/>
    <n v="0"/>
  </r>
  <r>
    <x v="1"/>
    <x v="18"/>
    <s v="44318_19"/>
    <n v="200.68726314646059"/>
    <n v="249.05591273637776"/>
    <n v="544.68233261054456"/>
    <n v="280.22988868096257"/>
    <n v="0.27677029553248661"/>
    <n v="2.7082337418423892"/>
    <n v="0.63165377730197847"/>
    <n v="-14.426600069038161"/>
    <n v="-15.121917197264105"/>
    <n v="-29.377538555198527"/>
    <n v="-16.482263894334917"/>
    <n v="8.0899848048073056E-3"/>
    <n v="-0.16704375283643647"/>
    <n v="8.060576240535659E-3"/>
    <n v="0"/>
    <n v="0"/>
    <n v="0"/>
    <n v="0"/>
    <n v="0"/>
    <n v="0"/>
    <n v="0"/>
  </r>
  <r>
    <x v="1"/>
    <x v="19"/>
    <s v="44318_20"/>
    <n v="213.00311356330263"/>
    <n v="265.22605725992747"/>
    <n v="582.0337395205654"/>
    <n v="298.12214635416461"/>
    <n v="0.30781681355492335"/>
    <n v="2.9340488107679308"/>
    <n v="0.70111399241354011"/>
    <n v="-15.073259960885684"/>
    <n v="-15.538186611221086"/>
    <n v="-29.71790843659711"/>
    <n v="-16.976859003163675"/>
    <n v="6.0395661338694239E-3"/>
    <n v="-0.17109979565257927"/>
    <n v="4.3649106791232182E-3"/>
    <n v="0"/>
    <n v="0"/>
    <n v="0"/>
    <n v="0"/>
    <n v="0"/>
    <n v="0"/>
    <n v="0"/>
  </r>
  <r>
    <x v="1"/>
    <x v="20"/>
    <s v="44318_21"/>
    <n v="211.44846388225841"/>
    <n v="263.84445258869425"/>
    <n v="577.76543534177358"/>
    <n v="296.28795249301652"/>
    <n v="0.29776674764197864"/>
    <n v="2.9208134656356863"/>
    <n v="0.67668135175115252"/>
    <n v="-16.142603092139257"/>
    <n v="-16.704579866369365"/>
    <n v="-32.560568295589157"/>
    <n v="-18.495851977653924"/>
    <n v="-3.3280920180997612E-3"/>
    <n v="-0.18395886186656221"/>
    <n v="-1.6022793218604468E-2"/>
    <n v="0"/>
    <n v="0"/>
    <n v="0"/>
    <n v="0"/>
    <n v="0"/>
    <n v="0"/>
    <n v="0"/>
  </r>
  <r>
    <x v="1"/>
    <x v="21"/>
    <s v="44318_22"/>
    <n v="202.5297031994746"/>
    <n v="254.73746909684709"/>
    <n v="558.88369393457833"/>
    <n v="284.80501556512201"/>
    <n v="0.29460103898680889"/>
    <n v="2.8239963283934686"/>
    <n v="0.67176888879100016"/>
    <n v="-17.723559873756813"/>
    <n v="-18.137563446488429"/>
    <n v="-35.650953657364902"/>
    <n v="-20.765202730399285"/>
    <n v="-3.6816053177735793E-3"/>
    <n v="-0.19204776022297948"/>
    <n v="-1.6334666415402686E-2"/>
    <n v="0"/>
    <n v="0"/>
    <n v="0"/>
    <n v="0"/>
    <n v="0"/>
    <n v="0"/>
    <n v="0"/>
  </r>
  <r>
    <x v="1"/>
    <x v="22"/>
    <s v="44318_23"/>
    <n v="184.20025608602691"/>
    <n v="232.81648486102637"/>
    <n v="510.24391877053966"/>
    <n v="258.1381634753879"/>
    <n v="0.28261176739008709"/>
    <n v="2.5811796559481661"/>
    <n v="0.64793236918813302"/>
    <n v="-19.984294305349586"/>
    <n v="-20.870699409634742"/>
    <n v="-41.877129094285017"/>
    <n v="-24.317321149501197"/>
    <n v="-6.1233667839392051E-3"/>
    <n v="-0.21805917561749352"/>
    <n v="-2.2116252575414334E-2"/>
    <n v="0"/>
    <n v="0"/>
    <n v="0"/>
    <n v="0"/>
    <n v="0"/>
    <n v="0"/>
    <n v="0"/>
  </r>
  <r>
    <x v="1"/>
    <x v="23"/>
    <s v="44318_24"/>
    <n v="162.96001896547511"/>
    <n v="206.1041598585532"/>
    <n v="453.32750472549731"/>
    <n v="227.00018921944456"/>
    <n v="0.26678966722159397"/>
    <n v="2.290440930653372"/>
    <n v="0.61576176436254615"/>
    <n v="-22.159839205389421"/>
    <n v="-24.00679035402456"/>
    <n v="-48.922882283863942"/>
    <n v="-27.605328889708709"/>
    <n v="-7.1103896490651453E-3"/>
    <n v="-0.25119682915793962"/>
    <n v="-2.5158295755610995E-2"/>
    <n v="0"/>
    <n v="0"/>
    <n v="0"/>
    <n v="0"/>
    <n v="0"/>
    <n v="0"/>
    <n v="0"/>
  </r>
  <r>
    <x v="2"/>
    <x v="0"/>
    <s v="44319_1"/>
    <n v="141.59534667111089"/>
    <n v="177.41049888070023"/>
    <n v="386.37431486896509"/>
    <n v="194.09621478297464"/>
    <n v="0.24405856018834418"/>
    <n v="1.991275966505919"/>
    <n v="0.56765398180688753"/>
    <n v="-22.882533454499892"/>
    <n v="-25.075792682608828"/>
    <n v="-51.334799714725008"/>
    <n v="-29.004879742737899"/>
    <n v="-5.955265608138016E-3"/>
    <n v="-0.25501192245018078"/>
    <n v="-2.302544359005048E-2"/>
    <n v="0"/>
    <n v="0"/>
    <n v="0"/>
    <n v="0"/>
    <n v="0"/>
    <n v="0"/>
    <n v="0"/>
  </r>
  <r>
    <x v="2"/>
    <x v="1"/>
    <s v="44319_2"/>
    <n v="126.10755362600911"/>
    <n v="155.93641556712612"/>
    <n v="334.79432082443253"/>
    <n v="170.10046807919335"/>
    <n v="0.23013726638641013"/>
    <n v="1.7667046886987474"/>
    <n v="0.53802956232544541"/>
    <n v="-23.63535711925039"/>
    <n v="-25.913475416441184"/>
    <n v="-53.524342835605751"/>
    <n v="-30.025049993551612"/>
    <n v="-5.7010747982261462E-3"/>
    <n v="-0.26367257384114468"/>
    <n v="-2.2616270736297024E-2"/>
    <n v="0"/>
    <n v="0"/>
    <n v="0"/>
    <n v="0"/>
    <n v="0"/>
    <n v="0"/>
    <n v="0"/>
  </r>
  <r>
    <x v="2"/>
    <x v="2"/>
    <s v="44319_3"/>
    <n v="116.45567973339107"/>
    <n v="142.13885735324507"/>
    <n v="302.61093945336177"/>
    <n v="154.92058935178514"/>
    <n v="0.22743001624572262"/>
    <n v="1.6274947582338035"/>
    <n v="0.5325567597507187"/>
    <n v="-24.038666471786946"/>
    <n v="-26.282291956302181"/>
    <n v="-54.507846195355533"/>
    <n v="-30.624882496309688"/>
    <n v="-3.8271946573779688E-3"/>
    <n v="-0.26200597970657852"/>
    <n v="-1.8397305713137781E-2"/>
    <n v="0"/>
    <n v="0"/>
    <n v="0"/>
    <n v="0"/>
    <n v="0"/>
    <n v="0"/>
    <n v="0"/>
  </r>
  <r>
    <x v="2"/>
    <x v="3"/>
    <s v="44319_4"/>
    <n v="111.57242402285073"/>
    <n v="134.32148372879166"/>
    <n v="281.01945165935695"/>
    <n v="146.64622505785937"/>
    <n v="0.21850870612565124"/>
    <n v="1.5513114877926069"/>
    <n v="0.51329068042690107"/>
    <n v="-23.758420252815551"/>
    <n v="-25.54633600074947"/>
    <n v="-53.441574124179766"/>
    <n v="-30.321366305850759"/>
    <n v="-2.4257455892575594E-3"/>
    <n v="-0.25122764181570756"/>
    <n v="-1.5450675808171239E-2"/>
    <n v="0"/>
    <n v="0"/>
    <n v="0"/>
    <n v="0"/>
    <n v="0"/>
    <n v="0"/>
    <n v="0"/>
  </r>
  <r>
    <x v="2"/>
    <x v="4"/>
    <s v="44319_5"/>
    <n v="109.88524179819649"/>
    <n v="131.30312619977806"/>
    <n v="273.92657726111076"/>
    <n v="143.67296637921908"/>
    <n v="0.21290211820251934"/>
    <n v="1.5125379898274223"/>
    <n v="0.50062948176437716"/>
    <n v="-23.453566372920715"/>
    <n v="-25.296822490777057"/>
    <n v="-53.030602231997825"/>
    <n v="-30.050524716605167"/>
    <n v="-2.7189677195619344E-3"/>
    <n v="-0.24976236218864889"/>
    <n v="-1.6074888439996958E-2"/>
    <n v="0"/>
    <n v="0"/>
    <n v="0"/>
    <n v="0"/>
    <n v="0"/>
    <n v="0"/>
    <n v="0"/>
  </r>
  <r>
    <x v="2"/>
    <x v="5"/>
    <s v="44319_6"/>
    <n v="112.00887740597757"/>
    <n v="134.68944855695779"/>
    <n v="283.20743291090923"/>
    <n v="146.97883519712693"/>
    <n v="0.20889148784619488"/>
    <n v="1.5493946285100979"/>
    <n v="0.49060222889344685"/>
    <n v="-24.084237296478797"/>
    <n v="-26.497230331232199"/>
    <n v="-55.295737196175139"/>
    <n v="-30.73005526200604"/>
    <n v="3.0337405266697703E-4"/>
    <n v="-0.26348884887987695"/>
    <n v="-9.2173508093266101E-3"/>
    <n v="0"/>
    <n v="0"/>
    <n v="0"/>
    <n v="0"/>
    <n v="0"/>
    <n v="0"/>
    <n v="0"/>
  </r>
  <r>
    <x v="2"/>
    <x v="6"/>
    <s v="44319_7"/>
    <n v="126.38222634104754"/>
    <n v="152.73196583209688"/>
    <n v="322.55067298983306"/>
    <n v="167.02849402615703"/>
    <n v="0.20476798032594634"/>
    <n v="1.7109475144352164"/>
    <n v="0.48110946769782448"/>
    <n v="-22.30606911720723"/>
    <n v="-24.759152482145563"/>
    <n v="-52.197880349804635"/>
    <n v="-28.556259021770874"/>
    <n v="-1.8388555055603912E-3"/>
    <n v="-0.25736686820416144"/>
    <n v="-1.3432602637173776E-2"/>
    <n v="0"/>
    <n v="0"/>
    <n v="0"/>
    <n v="0"/>
    <n v="0"/>
    <n v="0"/>
    <n v="0"/>
  </r>
  <r>
    <x v="2"/>
    <x v="7"/>
    <s v="44319_8"/>
    <n v="149.26430700926232"/>
    <n v="179.81969164902227"/>
    <n v="377.40882147223198"/>
    <n v="197.86028479603007"/>
    <n v="0.19488832633848949"/>
    <n v="1.9932964519639012"/>
    <n v="0.4568274161426798"/>
    <n v="-24.071572196034978"/>
    <n v="-26.986456461323051"/>
    <n v="-56.548582279015378"/>
    <n v="-29.596917857660618"/>
    <n v="7.2327891903542247E-4"/>
    <n v="-0.2510504696134086"/>
    <n v="-8.0199321907853394E-3"/>
    <n v="0"/>
    <n v="0"/>
    <n v="0"/>
    <n v="0"/>
    <n v="0"/>
    <n v="0"/>
    <n v="0"/>
  </r>
  <r>
    <x v="2"/>
    <x v="8"/>
    <s v="44319_9"/>
    <n v="180.15242818028338"/>
    <n v="220.6584701780117"/>
    <n v="464.16797410245869"/>
    <n v="240.5615948340413"/>
    <n v="0.13178600952380287"/>
    <n v="2.4322395807426891"/>
    <n v="0.30931746885244527"/>
    <n v="-16.810297832469672"/>
    <n v="-16.030339763916579"/>
    <n v="-35.152535682167617"/>
    <n v="-20.179580340499427"/>
    <n v="1.5396864858867749E-2"/>
    <n v="-5.7283891119021199E-2"/>
    <n v="2.5661086873388778E-2"/>
    <n v="0"/>
    <n v="0"/>
    <n v="0"/>
    <n v="0"/>
    <n v="0"/>
    <n v="0"/>
    <n v="0"/>
  </r>
  <r>
    <x v="2"/>
    <x v="9"/>
    <s v="44319_10"/>
    <n v="203.77229998924054"/>
    <n v="251.42160676689781"/>
    <n v="528.61651896212936"/>
    <n v="271.79515116916497"/>
    <n v="2.4667300255096086E-2"/>
    <n v="2.6942639988590225"/>
    <n v="6.1135356354111589E-2"/>
    <n v="-9.5870661794553893"/>
    <n v="-6.2803815130277929"/>
    <n v="-17.29539767088124"/>
    <n v="-12.031016713336284"/>
    <n v="2.955280187299968E-2"/>
    <n v="0.11884380467036165"/>
    <n v="5.7928732429335772E-2"/>
    <n v="0"/>
    <n v="0"/>
    <n v="0"/>
    <n v="0"/>
    <n v="0.48225276912522619"/>
    <n v="0"/>
    <n v="0.81699851788429356"/>
  </r>
  <r>
    <x v="2"/>
    <x v="10"/>
    <s v="44319_11"/>
    <n v="212.32078223787704"/>
    <n v="262.34895785437971"/>
    <n v="551.06229968976936"/>
    <n v="282.906051511638"/>
    <n v="8.8178664188201111E-2"/>
    <n v="2.8625567934554876"/>
    <n v="0.20699285083573787"/>
    <n v="-6.4711244380787001"/>
    <n v="-2.0685514128636284"/>
    <n v="-8.6555164239803979"/>
    <n v="-7.9901652359070106"/>
    <n v="4.1071052910708596E-2"/>
    <n v="0.19550409650181566"/>
    <n v="8.3477250784006779E-2"/>
    <n v="0"/>
    <n v="0"/>
    <n v="0"/>
    <n v="0"/>
    <n v="0.28943883829163153"/>
    <n v="0"/>
    <n v="0.48759920578308658"/>
  </r>
  <r>
    <x v="2"/>
    <x v="11"/>
    <s v="44319_12"/>
    <n v="215.57148241067102"/>
    <n v="265.80270087858543"/>
    <n v="559.2413960864061"/>
    <n v="287.23940961113249"/>
    <n v="0.13556924534786516"/>
    <n v="2.9237690222227326"/>
    <n v="0.31728742682759836"/>
    <n v="-1.3868342229306641"/>
    <n v="4.4433535405385935"/>
    <n v="4.9060141899587961"/>
    <n v="-1.341599285001408"/>
    <n v="4.3162194681638427E-2"/>
    <n v="0.27972864016523352"/>
    <n v="8.7081987543881453E-2"/>
    <n v="0"/>
    <n v="0"/>
    <n v="0"/>
    <n v="0"/>
    <n v="0.14862114481123687"/>
    <n v="0"/>
    <n v="0.19459502444316595"/>
  </r>
  <r>
    <x v="2"/>
    <x v="12"/>
    <s v="44319_13"/>
    <n v="215.28016070943977"/>
    <n v="264.35930919430518"/>
    <n v="557.92311117001668"/>
    <n v="286.69634456159554"/>
    <n v="0.12396293095752037"/>
    <n v="2.8856084833764477"/>
    <n v="0.2898369066880605"/>
    <n v="-0.86728212586336317"/>
    <n v="4.2823577840856082"/>
    <n v="4.8825188276155682"/>
    <n v="-0.38772185145778471"/>
    <n v="4.5717536753916314E-2"/>
    <n v="0.26063383879940116"/>
    <n v="9.2560737012744532E-2"/>
    <n v="0"/>
    <n v="0"/>
    <n v="0"/>
    <n v="0"/>
    <n v="0.2286053137752137"/>
    <n v="0"/>
    <n v="0.32194121141278831"/>
  </r>
  <r>
    <x v="2"/>
    <x v="13"/>
    <s v="44319_14"/>
    <n v="217.02337777059003"/>
    <n v="265.97112484625842"/>
    <n v="562.98234812458907"/>
    <n v="289.79963229238763"/>
    <n v="0.12439835579335977"/>
    <n v="2.8809931259451091"/>
    <n v="0.29202955173596112"/>
    <n v="-1.0740548716458787"/>
    <n v="2.2731228889022912"/>
    <n v="0.96380821658173632"/>
    <n v="-1.4212767231573467"/>
    <n v="5.0200978057619888E-2"/>
    <n v="0.22009564855993433"/>
    <n v="0.1030742431089376"/>
    <n v="0"/>
    <n v="0"/>
    <n v="0"/>
    <n v="0"/>
    <n v="0.29352490827947503"/>
    <n v="0"/>
    <n v="0.46992722215234112"/>
  </r>
  <r>
    <x v="2"/>
    <x v="14"/>
    <s v="44319_15"/>
    <n v="210.42062002500836"/>
    <n v="260.48882697395038"/>
    <n v="552.89269020943755"/>
    <n v="282.02961590617582"/>
    <n v="0.14225083458766558"/>
    <n v="2.860500449241262"/>
    <n v="0.33246683362450924"/>
    <n v="-0.78544002053026674"/>
    <n v="3.5203030391121128"/>
    <n v="4.1228083295566194"/>
    <n v="-1.0020504562424151"/>
    <n v="4.6223659745366616E-2"/>
    <n v="0.24294060534689391"/>
    <n v="9.3848880282794186E-2"/>
    <n v="0"/>
    <n v="0"/>
    <n v="0"/>
    <n v="0"/>
    <n v="0.16980202021186103"/>
    <n v="0"/>
    <n v="0.22532736517635921"/>
  </r>
  <r>
    <x v="2"/>
    <x v="15"/>
    <s v="44319_16"/>
    <n v="203.1241064009958"/>
    <n v="252.08883754679348"/>
    <n v="534.92102006273319"/>
    <n v="271.82867746281863"/>
    <n v="0.14731376654947659"/>
    <n v="2.8023755488697879"/>
    <n v="0.34519733083159515"/>
    <n v="-1.7551641336651627"/>
    <n v="3.5075338582529283"/>
    <n v="4.2616480709950091"/>
    <n v="-2.0536006392518038"/>
    <n v="4.6032497999754632E-2"/>
    <n v="0.24813477339633053"/>
    <n v="9.3776778787164519E-2"/>
    <n v="0"/>
    <n v="0"/>
    <n v="0"/>
    <n v="0"/>
    <n v="0.14860902420061353"/>
    <n v="0"/>
    <n v="0.20376124405790424"/>
  </r>
  <r>
    <x v="2"/>
    <x v="16"/>
    <s v="44319_17"/>
    <n v="197.20325729266079"/>
    <n v="245.59684884377486"/>
    <n v="520.39134499333522"/>
    <n v="263.94313301112692"/>
    <n v="0.21488722068687016"/>
    <n v="2.7873886732089956"/>
    <n v="0.49728681645907558"/>
    <n v="-4.0364999552963807"/>
    <n v="1.4341322968235384"/>
    <n v="-0.11257386485422094"/>
    <n v="-4.4359008221519671"/>
    <n v="2.9345630630118365E-2"/>
    <n v="0.19271244145657512"/>
    <n v="5.6391796222768034E-2"/>
    <n v="0"/>
    <n v="0"/>
    <n v="0"/>
    <n v="0"/>
    <n v="0"/>
    <n v="0"/>
    <n v="0"/>
  </r>
  <r>
    <x v="2"/>
    <x v="17"/>
    <s v="44319_18"/>
    <n v="191.00879260834628"/>
    <n v="237.7630625951135"/>
    <n v="505.67131373423013"/>
    <n v="258.31899403789663"/>
    <n v="0.23241369174192167"/>
    <n v="2.6663230112944767"/>
    <n v="0.53625815631172091"/>
    <n v="-10.63079692880931"/>
    <n v="-8.2555829659140816"/>
    <n v="-19.407613306976906"/>
    <n v="-12.234925587206153"/>
    <n v="9.1812273432276357E-3"/>
    <n v="2.3325340016829461E-2"/>
    <n v="1.0546266826693393E-2"/>
    <n v="0"/>
    <n v="0"/>
    <n v="0"/>
    <n v="0"/>
    <n v="0"/>
    <n v="0"/>
    <n v="0"/>
  </r>
  <r>
    <x v="2"/>
    <x v="18"/>
    <s v="44319_19"/>
    <n v="215.51209677818997"/>
    <n v="267.5464584295118"/>
    <n v="576.57803538680093"/>
    <n v="295.8216506543377"/>
    <n v="0.28128428360597973"/>
    <n v="3.0102396630515424"/>
    <n v="0.64107876861354973"/>
    <n v="-15.306645206516428"/>
    <n v="-14.974892643194027"/>
    <n v="-30.547332827638563"/>
    <n v="-17.147098808858349"/>
    <n v="9.4907464588380992E-4"/>
    <n v="-8.4616014335195319E-2"/>
    <n v="-6.805093797864023E-3"/>
    <n v="0"/>
    <n v="0"/>
    <n v="0"/>
    <n v="0"/>
    <n v="0"/>
    <n v="0"/>
    <n v="0"/>
  </r>
  <r>
    <x v="2"/>
    <x v="19"/>
    <s v="44319_20"/>
    <n v="225.77108667536245"/>
    <n v="282.27792961463143"/>
    <n v="613.10168675140983"/>
    <n v="313.4562786338816"/>
    <n v="0.3022616648511004"/>
    <n v="3.1690447683420864"/>
    <n v="0.68739824378279257"/>
    <n v="-18.27881317008363"/>
    <n v="-18.368243332430126"/>
    <n v="-37.090595896262279"/>
    <n v="-20.526814440310169"/>
    <n v="-4.8383424454581858E-3"/>
    <n v="-0.13100073593199923"/>
    <n v="-1.9208963782347155E-2"/>
    <n v="0"/>
    <n v="0"/>
    <n v="0"/>
    <n v="0"/>
    <n v="0"/>
    <n v="0"/>
    <n v="0"/>
  </r>
  <r>
    <x v="2"/>
    <x v="20"/>
    <s v="44319_21"/>
    <n v="222.56987352109581"/>
    <n v="279.9895104036778"/>
    <n v="608.29828211728511"/>
    <n v="310.45016080590324"/>
    <n v="0.30137467123591211"/>
    <n v="3.1530658744751894"/>
    <n v="0.6842365397733029"/>
    <n v="-19.53386636346707"/>
    <n v="-19.834215319659446"/>
    <n v="-40.43227916388534"/>
    <n v="-22.2146841560252"/>
    <n v="-9.2287406946012542E-3"/>
    <n v="-0.14564459785436146"/>
    <n v="-2.8527517049269223E-2"/>
    <n v="0"/>
    <n v="0"/>
    <n v="0"/>
    <n v="0"/>
    <n v="0"/>
    <n v="0"/>
    <n v="0"/>
  </r>
  <r>
    <x v="2"/>
    <x v="21"/>
    <s v="44319_22"/>
    <n v="212.89978463785059"/>
    <n v="269.74309337378065"/>
    <n v="587.31192221050196"/>
    <n v="297.44133030832097"/>
    <n v="0.28987654853817357"/>
    <n v="3.0498207627618124"/>
    <n v="0.66079003280591342"/>
    <n v="-15.653717545706963"/>
    <n v="-15.523018485715401"/>
    <n v="-31.483886319984258"/>
    <n v="-17.01509036664967"/>
    <n v="-9.5210167597261676E-3"/>
    <n v="-0.11311443896235734"/>
    <n v="-2.9510307177210541E-2"/>
    <n v="0"/>
    <n v="0"/>
    <n v="0"/>
    <n v="0"/>
    <n v="0"/>
    <n v="0"/>
    <n v="0"/>
  </r>
  <r>
    <x v="2"/>
    <x v="22"/>
    <s v="44319_23"/>
    <n v="194.40207435399137"/>
    <n v="247.78654349350455"/>
    <n v="538.52422543262833"/>
    <n v="270.93541091341439"/>
    <n v="0.27473350382553852"/>
    <n v="2.800874729095582"/>
    <n v="0.62881024222618453"/>
    <n v="-17.076449897949121"/>
    <n v="-17.220417519634776"/>
    <n v="-34.757736111192685"/>
    <n v="-18.776894098911029"/>
    <n v="-8.2522899273995993E-3"/>
    <n v="-0.13422902675506784"/>
    <n v="-2.6693048099656565E-2"/>
    <n v="0"/>
    <n v="0"/>
    <n v="0"/>
    <n v="0"/>
    <n v="0"/>
    <n v="0"/>
    <n v="0"/>
  </r>
  <r>
    <x v="2"/>
    <x v="23"/>
    <s v="44319_24"/>
    <n v="172.59616664135152"/>
    <n v="220.81292105113616"/>
    <n v="481.80157023124053"/>
    <n v="238.76623407535283"/>
    <n v="0.25550895553517244"/>
    <n v="2.4874525111632355"/>
    <n v="0.59046215186489881"/>
    <n v="-17.916531364369593"/>
    <n v="-18.523202788782243"/>
    <n v="-38.017284862360995"/>
    <n v="-20.233491003808254"/>
    <n v="-1.010601404083975E-2"/>
    <n v="-0.16538226333060496"/>
    <n v="-3.1774387488716999E-2"/>
    <n v="0"/>
    <n v="0"/>
    <n v="0"/>
    <n v="0"/>
    <n v="0"/>
    <n v="0"/>
    <n v="0"/>
  </r>
  <r>
    <x v="3"/>
    <x v="0"/>
    <s v="44320_1"/>
    <n v="149.03837715760872"/>
    <n v="190.00268998655631"/>
    <n v="412.10619586182565"/>
    <n v="203.6782367284427"/>
    <n v="0.23811633065918589"/>
    <n v="2.1696038204627106"/>
    <n v="0.5542531821211848"/>
    <n v="-19.233100424688992"/>
    <n v="-20.179564052047319"/>
    <n v="-41.242421940386066"/>
    <n v="-21.736136768354505"/>
    <n v="-1.1129763901431508E-2"/>
    <n v="-0.18159917236246201"/>
    <n v="-3.437470547202888E-2"/>
    <n v="0"/>
    <n v="0"/>
    <n v="0"/>
    <n v="0"/>
    <n v="0"/>
    <n v="0"/>
    <n v="0"/>
  </r>
  <r>
    <x v="3"/>
    <x v="1"/>
    <s v="44320_2"/>
    <n v="131.4555018001318"/>
    <n v="165.17208260309314"/>
    <n v="353.11939887214902"/>
    <n v="177.17985826605442"/>
    <n v="0.22925878329105492"/>
    <n v="1.9127247385870669"/>
    <n v="0.53452427922465373"/>
    <n v="-19.760358633425898"/>
    <n v="-21.054864262779351"/>
    <n v="-43.756129291988103"/>
    <n v="-22.198469694203229"/>
    <n v="-8.5947236829243198E-3"/>
    <n v="-0.18714101948487796"/>
    <n v="-2.9040891883630703E-2"/>
    <n v="0"/>
    <n v="0"/>
    <n v="0"/>
    <n v="0"/>
    <n v="0"/>
    <n v="0"/>
    <n v="0"/>
  </r>
  <r>
    <x v="3"/>
    <x v="2"/>
    <s v="44320_3"/>
    <n v="122.27153691886168"/>
    <n v="152.2486104399789"/>
    <n v="324.03984476298695"/>
    <n v="163.19785790573678"/>
    <n v="0.22182329091500153"/>
    <n v="1.7708762490601953"/>
    <n v="0.52006641502335516"/>
    <n v="-20.65742899137858"/>
    <n v="-22.190750507491476"/>
    <n v="-46.242773239468924"/>
    <n v="-23.238004572991191"/>
    <n v="-7.4502974357654158E-3"/>
    <n v="-0.20293994771090046"/>
    <n v="-2.6230976311508912E-2"/>
    <n v="0"/>
    <n v="0"/>
    <n v="0"/>
    <n v="0"/>
    <n v="0"/>
    <n v="0"/>
    <n v="0"/>
  </r>
  <r>
    <x v="3"/>
    <x v="3"/>
    <s v="44320_4"/>
    <n v="115.84719489201916"/>
    <n v="141.48548005632432"/>
    <n v="296.54654033461924"/>
    <n v="152.99618034619124"/>
    <n v="0.21864973781469699"/>
    <n v="1.6655323960862063"/>
    <n v="0.51330469824065061"/>
    <n v="-21.642030680930745"/>
    <n v="-23.706837431890794"/>
    <n v="-49.347947526392154"/>
    <n v="-24.560552225116194"/>
    <n v="-6.2912245707133175E-3"/>
    <n v="-0.21991390667160229"/>
    <n v="-2.3451830444683366E-2"/>
    <n v="0"/>
    <n v="0"/>
    <n v="0"/>
    <n v="0"/>
    <n v="0"/>
    <n v="0"/>
    <n v="0"/>
  </r>
  <r>
    <x v="3"/>
    <x v="4"/>
    <s v="44320_5"/>
    <n v="113.60638168105588"/>
    <n v="137.62694819013083"/>
    <n v="287.49418186731953"/>
    <n v="149.19180527919386"/>
    <n v="0.21778348304506598"/>
    <n v="1.6303937833939384"/>
    <n v="0.51110944993216822"/>
    <n v="-21.898676173539066"/>
    <n v="-24.150859574771484"/>
    <n v="-49.513592374299513"/>
    <n v="-24.890084164975995"/>
    <n v="-7.2948474560402153E-3"/>
    <n v="-0.22001486413119722"/>
    <n v="-2.5925545365373972E-2"/>
    <n v="0"/>
    <n v="0"/>
    <n v="0"/>
    <n v="0"/>
    <n v="0"/>
    <n v="0"/>
    <n v="0"/>
  </r>
  <r>
    <x v="3"/>
    <x v="5"/>
    <s v="44320_6"/>
    <n v="116.17127081380357"/>
    <n v="141.08443102072044"/>
    <n v="296.52066706864582"/>
    <n v="152.62084863201406"/>
    <n v="0.20995115271091713"/>
    <n v="1.6592980685193788"/>
    <n v="0.49379609228988353"/>
    <n v="-22.035752590061467"/>
    <n v="-24.865278012922214"/>
    <n v="-51.029519937619177"/>
    <n v="-25.271339177886784"/>
    <n v="-6.8121488760074294E-3"/>
    <n v="-0.23280560082538157"/>
    <n v="-2.4874619318820772E-2"/>
    <n v="0"/>
    <n v="0"/>
    <n v="0"/>
    <n v="0"/>
    <n v="0"/>
    <n v="0"/>
    <n v="0"/>
  </r>
  <r>
    <x v="3"/>
    <x v="6"/>
    <s v="44320_7"/>
    <n v="128.85862051449382"/>
    <n v="155.55094485082921"/>
    <n v="326.85313679380255"/>
    <n v="170.26945029483801"/>
    <n v="0.21653651645667488"/>
    <n v="1.7934011827840304"/>
    <n v="0.50804025517365792"/>
    <n v="-23.020031314788636"/>
    <n v="-26.815540533715538"/>
    <n v="-56.342004908623899"/>
    <n v="-27.104011938923325"/>
    <n v="-6.7448232510028379E-3"/>
    <n v="-0.25178929186524956"/>
    <n v="-2.4466498746411658E-2"/>
    <n v="0"/>
    <n v="0"/>
    <n v="0"/>
    <n v="0"/>
    <n v="0"/>
    <n v="0"/>
    <n v="0"/>
  </r>
  <r>
    <x v="3"/>
    <x v="7"/>
    <s v="44320_8"/>
    <n v="152.59593118486211"/>
    <n v="181.82055654222282"/>
    <n v="380.51766743994045"/>
    <n v="201.40593735783392"/>
    <n v="0.2194684983959341"/>
    <n v="2.0686577819437098"/>
    <n v="0.51220812296748719"/>
    <n v="-24.242569018265407"/>
    <n v="-27.994345936839284"/>
    <n v="-60.820975095382906"/>
    <n v="-30.043874227197961"/>
    <n v="-2.3154104879059773E-3"/>
    <n v="-0.22229637598134611"/>
    <n v="-1.3706783535463259E-2"/>
    <n v="0"/>
    <n v="0"/>
    <n v="0"/>
    <n v="0"/>
    <n v="0"/>
    <n v="0"/>
    <n v="0"/>
  </r>
  <r>
    <x v="3"/>
    <x v="8"/>
    <s v="44320_9"/>
    <n v="183.91795904179938"/>
    <n v="224.64908703978995"/>
    <n v="471.21302921077523"/>
    <n v="244.50257969611664"/>
    <n v="0.19149210272718903"/>
    <n v="2.5344368148228567"/>
    <n v="0.44440982647355887"/>
    <n v="-15.107970244781805"/>
    <n v="-14.765204681196431"/>
    <n v="-34.735418986161108"/>
    <n v="-18.851546046397534"/>
    <n v="2.4451009172055005E-2"/>
    <n v="-1.2589367697755521E-2"/>
    <n v="4.7551914647912176E-2"/>
    <n v="0"/>
    <n v="0"/>
    <n v="0"/>
    <n v="0"/>
    <n v="0"/>
    <n v="0"/>
    <n v="0"/>
  </r>
  <r>
    <x v="3"/>
    <x v="9"/>
    <s v="44320_10"/>
    <n v="204.25196310232937"/>
    <n v="252.38463479082327"/>
    <n v="530.65481843374585"/>
    <n v="272.44618953539737"/>
    <n v="3.6811328603730126E-3"/>
    <n v="2.7025281369332483"/>
    <n v="8.334973465255871E-3"/>
    <n v="-17.353320412574345"/>
    <n v="-16.724041730535973"/>
    <n v="-41.536300054334184"/>
    <n v="-23.948992836384914"/>
    <n v="9.0641076282575977E-2"/>
    <n v="0.12118138635268323"/>
    <n v="0.19920021223195863"/>
    <n v="0"/>
    <n v="0"/>
    <n v="0"/>
    <n v="0"/>
    <n v="2.2015248574682187"/>
    <n v="0"/>
    <n v="4.8357911461070238"/>
  </r>
  <r>
    <x v="3"/>
    <x v="10"/>
    <s v="44320_11"/>
    <n v="215.15327423211082"/>
    <n v="265.09069903393231"/>
    <n v="558.80559031817324"/>
    <n v="286.6068353873319"/>
    <n v="6.6556737868709165E-3"/>
    <n v="2.8349351351766288"/>
    <n v="1.4074640183337678E-2"/>
    <n v="-21.955887677464034"/>
    <n v="-21.326420881490421"/>
    <n v="-50.862809099558127"/>
    <n v="-30.020357063788701"/>
    <n v="7.1099472121286561E-2"/>
    <n v="9.6075460427963846E-2"/>
    <n v="0.15373308352573029"/>
    <n v="0"/>
    <n v="0"/>
    <n v="0"/>
    <n v="0"/>
    <n v="1.6890702312758483"/>
    <n v="0"/>
    <n v="3.6553264746952934"/>
  </r>
  <r>
    <x v="3"/>
    <x v="11"/>
    <s v="44320_12"/>
    <n v="216.98899357912057"/>
    <n v="265.88734411013712"/>
    <n v="561.72655734407954"/>
    <n v="288.08765514370918"/>
    <n v="0.16913521801086501"/>
    <n v="2.9826413852183009"/>
    <n v="0.39047608145507806"/>
    <n v="-23.296465484213051"/>
    <n v="-22.237748494525292"/>
    <n v="-51.94006455561491"/>
    <n v="-32.263649473204467"/>
    <n v="0.10888990106030309"/>
    <n v="0.13895175254672137"/>
    <n v="0.23946934748625587"/>
    <n v="0"/>
    <n v="0"/>
    <n v="0"/>
    <n v="0"/>
    <n v="1.1217938145395516"/>
    <n v="0"/>
    <n v="2.3542194057156882"/>
  </r>
  <r>
    <x v="3"/>
    <x v="12"/>
    <s v="44320_13"/>
    <n v="218.68298844287057"/>
    <n v="268.05381827039935"/>
    <n v="566.50440299024797"/>
    <n v="290.91952101349921"/>
    <n v="0.15969590366239483"/>
    <n v="2.9834169431876836"/>
    <n v="0.36809632647998503"/>
    <n v="-22.065427328662807"/>
    <n v="-20.809984535357174"/>
    <n v="-48.858884922866729"/>
    <n v="-30.438583500611841"/>
    <n v="8.2866038117273888E-2"/>
    <n v="0.11929944964883965"/>
    <n v="0.17955905778742154"/>
    <n v="0"/>
    <n v="0"/>
    <n v="0"/>
    <n v="0"/>
    <n v="0.6649189380014302"/>
    <n v="0"/>
    <n v="1.3285394749192585"/>
  </r>
  <r>
    <x v="3"/>
    <x v="13"/>
    <s v="44320_14"/>
    <n v="224.16127073728921"/>
    <n v="273.1637403632356"/>
    <n v="580.56609501996627"/>
    <n v="300.16897142589949"/>
    <n v="6.6144296475903558E-2"/>
    <n v="2.8998593574666538"/>
    <n v="0.15154829827720137"/>
    <n v="-23.309222149477954"/>
    <n v="-24.050433701619504"/>
    <n v="-54.981740334936553"/>
    <n v="-31.741392251195755"/>
    <n v="8.8077199478040491E-2"/>
    <n v="5.0016924428622989E-2"/>
    <n v="0.19144467016893274"/>
    <n v="0"/>
    <n v="0"/>
    <n v="0"/>
    <n v="0"/>
    <n v="1.5112708290106915"/>
    <n v="0"/>
    <n v="3.2068424595135205"/>
  </r>
  <r>
    <x v="3"/>
    <x v="14"/>
    <s v="44320_15"/>
    <n v="225.05612531784706"/>
    <n v="276.11396209946145"/>
    <n v="587.25688755323415"/>
    <n v="302.45872601533728"/>
    <n v="-3.6797453258255779E-2"/>
    <n v="2.8682690826014983"/>
    <n v="-8.1313203083993313E-2"/>
    <n v="-23.193581846906859"/>
    <n v="-22.359087066978734"/>
    <n v="-51.406481657742916"/>
    <n v="-31.320351909214665"/>
    <n v="8.1825292405317163E-2"/>
    <n v="8.8489383405335117E-2"/>
    <n v="0.17641704239931447"/>
    <n v="0"/>
    <n v="0"/>
    <n v="0"/>
    <n v="0"/>
    <n v="2.3900897798495002"/>
    <n v="0"/>
    <n v="5.1729277671272031"/>
  </r>
  <r>
    <x v="3"/>
    <x v="15"/>
    <s v="44320_16"/>
    <n v="220.18309605681665"/>
    <n v="269.94685990879452"/>
    <n v="573.17427155272821"/>
    <n v="295.58745758858396"/>
    <n v="0.11534831296759722"/>
    <n v="2.940842736211462"/>
    <n v="0.26910970227861108"/>
    <n v="-24.539233907153104"/>
    <n v="-22.896231097003493"/>
    <n v="-52.486197330693642"/>
    <n v="-32.927062905678888"/>
    <n v="7.3093981526988983E-2"/>
    <n v="8.5528579818256123E-2"/>
    <n v="0.15691897900385277"/>
    <n v="0"/>
    <n v="0"/>
    <n v="0"/>
    <n v="0"/>
    <n v="0.7419699027821911"/>
    <n v="0"/>
    <n v="1.4620020339768043"/>
  </r>
  <r>
    <x v="3"/>
    <x v="16"/>
    <s v="44320_17"/>
    <n v="215.83957409182793"/>
    <n v="265.12991763171453"/>
    <n v="561.47153809108386"/>
    <n v="290.19379492481511"/>
    <n v="0.22833804758790394"/>
    <n v="3.024663073597389"/>
    <n v="0.52653041527382682"/>
    <n v="-26.191770533073427"/>
    <n v="-24.943215361110436"/>
    <n v="-56.393416280791975"/>
    <n v="-34.988261382624458"/>
    <n v="5.9328333329636197E-2"/>
    <n v="4.245089463688155E-2"/>
    <n v="0.1248576195243873"/>
    <n v="0"/>
    <n v="0"/>
    <n v="0"/>
    <n v="0"/>
    <n v="0.11252338203990041"/>
    <n v="0"/>
    <n v="0.16104600590027587"/>
  </r>
  <r>
    <x v="3"/>
    <x v="17"/>
    <s v="44320_18"/>
    <n v="208.96249522302506"/>
    <n v="255.85923334725601"/>
    <n v="543.25108310168798"/>
    <n v="282.41431384237256"/>
    <n v="0.26235076870380492"/>
    <n v="2.9189227700545262"/>
    <n v="0.60079060115187144"/>
    <n v="-31.164493205436159"/>
    <n v="-32.315287452118092"/>
    <n v="-71.323932539405334"/>
    <n v="-41.225907218469864"/>
    <n v="3.3630599394590267E-2"/>
    <n v="-8.4133722102437455E-2"/>
    <n v="6.7468720942936322E-2"/>
    <n v="0"/>
    <n v="0"/>
    <n v="0"/>
    <n v="0"/>
    <n v="0"/>
    <n v="0"/>
    <n v="0"/>
  </r>
  <r>
    <x v="3"/>
    <x v="18"/>
    <s v="44320_19"/>
    <n v="227.91424180855952"/>
    <n v="280.34060730830271"/>
    <n v="602.21435134690216"/>
    <n v="312.42795973808484"/>
    <n v="0.30123633823901219"/>
    <n v="3.1784315024187002"/>
    <n v="0.68624525263743785"/>
    <n v="-34.990641603075844"/>
    <n v="-37.908301903471504"/>
    <n v="-80.881518970678982"/>
    <n v="-45.392684823108482"/>
    <n v="6.6273300449928886E-3"/>
    <n v="-0.20696731777244756"/>
    <n v="6.6948656104520877E-3"/>
    <n v="0"/>
    <n v="0"/>
    <n v="0"/>
    <n v="0"/>
    <n v="0"/>
    <n v="0"/>
    <n v="0"/>
  </r>
  <r>
    <x v="3"/>
    <x v="19"/>
    <s v="44320_20"/>
    <n v="235.04784914142417"/>
    <n v="291.64333073783587"/>
    <n v="631.2697347321581"/>
    <n v="325.35065995153491"/>
    <n v="0.31123500121956277"/>
    <n v="3.3063041490924969"/>
    <n v="0.70847190399807125"/>
    <n v="-37.886474835266036"/>
    <n v="-41.379709250974805"/>
    <n v="-87.767754874140309"/>
    <n v="-48.832016762430186"/>
    <n v="-1.2409826731158426E-3"/>
    <n v="-0.25777272622766928"/>
    <n v="-1.0743275711797286E-2"/>
    <n v="0"/>
    <n v="0"/>
    <n v="0"/>
    <n v="0"/>
    <n v="0"/>
    <n v="0"/>
    <n v="0"/>
  </r>
  <r>
    <x v="3"/>
    <x v="20"/>
    <s v="44320_21"/>
    <n v="228.97839294546529"/>
    <n v="286.54218887095908"/>
    <n v="621.72951407909602"/>
    <n v="319.20463850153095"/>
    <n v="0.30640085319688481"/>
    <n v="3.2503808896980102"/>
    <n v="0.69771873887445468"/>
    <n v="-40.61095812415595"/>
    <n v="-44.652272371269142"/>
    <n v="-94.861752719395241"/>
    <n v="-52.39386206294251"/>
    <n v="-9.5761563849537169E-4"/>
    <n v="-0.29511902842952858"/>
    <n v="-1.0160222309057422E-2"/>
    <n v="0"/>
    <n v="0"/>
    <n v="0"/>
    <n v="0"/>
    <n v="0"/>
    <n v="0"/>
    <n v="0"/>
  </r>
  <r>
    <x v="3"/>
    <x v="21"/>
    <s v="44320_22"/>
    <n v="219.66558696459447"/>
    <n v="277.25039706254415"/>
    <n v="602.5864732936127"/>
    <n v="307.48971096482813"/>
    <n v="0.2965427906307847"/>
    <n v="3.1575609726240144"/>
    <n v="0.67673000350725454"/>
    <n v="-42.908818220660727"/>
    <n v="-46.975687903817978"/>
    <n v="-99.183822525345562"/>
    <n v="-55.409379157128065"/>
    <n v="-2.3294051449465757E-3"/>
    <n v="-0.3174827256142897"/>
    <n v="-1.3061541961144644E-2"/>
    <n v="0"/>
    <n v="0"/>
    <n v="0"/>
    <n v="0"/>
    <n v="0"/>
    <n v="0"/>
    <n v="0"/>
  </r>
  <r>
    <x v="3"/>
    <x v="22"/>
    <s v="44320_23"/>
    <n v="200.40639958411646"/>
    <n v="254.84126441120193"/>
    <n v="554.25561155219134"/>
    <n v="280.01495006870886"/>
    <n v="0.27889369195234626"/>
    <n v="2.8910801377490936"/>
    <n v="0.63957000003935693"/>
    <n v="-45.378553414602749"/>
    <n v="-49.71240743596028"/>
    <n v="-104.83347420412942"/>
    <n v="-59.159586498891386"/>
    <n v="-6.030768078134777E-3"/>
    <n v="-0.35590074618002021"/>
    <n v="-2.1639703933016639E-2"/>
    <n v="0"/>
    <n v="0"/>
    <n v="0"/>
    <n v="0"/>
    <n v="0"/>
    <n v="0"/>
    <n v="0"/>
  </r>
  <r>
    <x v="3"/>
    <x v="23"/>
    <s v="44320_24"/>
    <n v="176.65463808642104"/>
    <n v="225.49691382555312"/>
    <n v="492.08286027215973"/>
    <n v="245.1295485442204"/>
    <n v="0.25778072462227875"/>
    <n v="2.5721386437421305"/>
    <n v="0.59716486854335538"/>
    <n v="-46.992900644797125"/>
    <n v="-51.864407665745311"/>
    <n v="-109.60183516925331"/>
    <n v="-61.85196718649"/>
    <n v="-5.1515057219691405E-3"/>
    <n v="-0.3778990945916913"/>
    <n v="-2.051902686088589E-2"/>
    <n v="0"/>
    <n v="0"/>
    <n v="0"/>
    <n v="0"/>
    <n v="0"/>
    <n v="0"/>
    <n v="0"/>
  </r>
  <r>
    <x v="4"/>
    <x v="0"/>
    <s v="44321_1"/>
    <n v="152.62466465154952"/>
    <n v="194.14047690136195"/>
    <n v="421.54240817823882"/>
    <n v="209.06835505090632"/>
    <n v="0.24469555523180628"/>
    <n v="2.2477704060435051"/>
    <n v="0.5699536774622318"/>
    <n v="-42.147620966016433"/>
    <n v="-45.544615725539074"/>
    <n v="-94.129586156238503"/>
    <n v="-53.938292964618412"/>
    <n v="-4.5769687216438643E-3"/>
    <n v="-0.33746125429308865"/>
    <n v="-1.9423544408155732E-2"/>
    <n v="0"/>
    <n v="0"/>
    <n v="0"/>
    <n v="0"/>
    <n v="0"/>
    <n v="0"/>
    <n v="0"/>
  </r>
  <r>
    <x v="4"/>
    <x v="1"/>
    <s v="44321_2"/>
    <n v="134.89403156876315"/>
    <n v="168.59587823986905"/>
    <n v="360.86897795243112"/>
    <n v="181.4086919761022"/>
    <n v="0.23045594830193331"/>
    <n v="1.9744658614291462"/>
    <n v="0.53669951972669749"/>
    <n v="-41.317573801369157"/>
    <n v="-45.092994343053412"/>
    <n v="-93.247548886906245"/>
    <n v="-52.947057225699638"/>
    <n v="-4.3957563698722567E-3"/>
    <n v="-0.33320798707599714"/>
    <n v="-1.912734142773883E-2"/>
    <n v="0"/>
    <n v="0"/>
    <n v="0"/>
    <n v="0"/>
    <n v="0"/>
    <n v="0"/>
    <n v="0"/>
  </r>
  <r>
    <x v="4"/>
    <x v="2"/>
    <s v="44321_3"/>
    <n v="124.18837640956994"/>
    <n v="153.3697272663143"/>
    <n v="327.57309088991883"/>
    <n v="165.13731106132008"/>
    <n v="0.22388384147503185"/>
    <n v="1.806328265349725"/>
    <n v="0.52476294383132316"/>
    <n v="-37.302630240617162"/>
    <n v="-40.767628030264468"/>
    <n v="-84.097519787106464"/>
    <n v="-47.375345564787004"/>
    <n v="-3.6026533222131181E-3"/>
    <n v="-0.31471624589428521"/>
    <n v="-1.7454509201042464E-2"/>
    <n v="0"/>
    <n v="0"/>
    <n v="0"/>
    <n v="0"/>
    <n v="0"/>
    <n v="0"/>
    <n v="0"/>
  </r>
  <r>
    <x v="4"/>
    <x v="3"/>
    <s v="44321_4"/>
    <n v="117.75842321263166"/>
    <n v="143.20058611469383"/>
    <n v="301.69994904635774"/>
    <n v="155.02962470616774"/>
    <n v="0.22104530113672177"/>
    <n v="1.710452588401415"/>
    <n v="0.51843639217929638"/>
    <n v="-38.12620247014712"/>
    <n v="-41.909513258932094"/>
    <n v="-86.741457388311787"/>
    <n v="-48.497498128804608"/>
    <n v="-4.1023400338246335E-3"/>
    <n v="-0.32809780334591665"/>
    <n v="-1.8715254524145977E-2"/>
    <n v="0"/>
    <n v="0"/>
    <n v="0"/>
    <n v="0"/>
    <n v="0"/>
    <n v="0"/>
    <n v="0"/>
  </r>
  <r>
    <x v="4"/>
    <x v="4"/>
    <s v="44321_5"/>
    <n v="115.173421522813"/>
    <n v="139.06348292028738"/>
    <n v="289.46855303083078"/>
    <n v="151.10418379368483"/>
    <n v="0.2186309881495801"/>
    <n v="1.6723438841652067"/>
    <n v="0.51255877316700516"/>
    <n v="-38.247776074090609"/>
    <n v="-41.967772162516283"/>
    <n v="-86.59946838750696"/>
    <n v="-48.475520110150626"/>
    <n v="-3.9704170620072522E-3"/>
    <n v="-0.32420229786951332"/>
    <n v="-1.879706831572682E-2"/>
    <n v="0"/>
    <n v="0"/>
    <n v="0"/>
    <n v="0"/>
    <n v="0"/>
    <n v="0"/>
    <n v="0"/>
  </r>
  <r>
    <x v="4"/>
    <x v="5"/>
    <s v="44321_6"/>
    <n v="117.84896447180587"/>
    <n v="142.871951258634"/>
    <n v="299.57634122041623"/>
    <n v="155.23838140679595"/>
    <n v="0.21031982793242857"/>
    <n v="1.7026342840904845"/>
    <n v="0.49356189734353795"/>
    <n v="-38.386869858735736"/>
    <n v="-42.601564804779606"/>
    <n v="-87.728408617435207"/>
    <n v="-48.510345924569016"/>
    <n v="-4.7877603259829518E-3"/>
    <n v="-0.33255373215296125"/>
    <n v="-2.0634864352739077E-2"/>
    <n v="0"/>
    <n v="0"/>
    <n v="0"/>
    <n v="0"/>
    <n v="0"/>
    <n v="0"/>
    <n v="0"/>
  </r>
  <r>
    <x v="4"/>
    <x v="6"/>
    <s v="44321_7"/>
    <n v="131.62219979876267"/>
    <n v="159.07645563056917"/>
    <n v="333.38311365824131"/>
    <n v="174.11134219724559"/>
    <n v="0.21407127921421154"/>
    <n v="1.8650886408023262"/>
    <n v="0.50165821316412895"/>
    <n v="-37.204142052067333"/>
    <n v="-42.352838136604696"/>
    <n v="-89.113081745400919"/>
    <n v="-47.346219285427395"/>
    <n v="-5.3440840243439477E-3"/>
    <n v="-0.3388979797869679"/>
    <n v="-2.1270374012471841E-2"/>
    <n v="0"/>
    <n v="0"/>
    <n v="0"/>
    <n v="0"/>
    <n v="0"/>
    <n v="0"/>
    <n v="0"/>
  </r>
  <r>
    <x v="4"/>
    <x v="7"/>
    <s v="44321_8"/>
    <n v="156.66619413715614"/>
    <n v="186.52118738189819"/>
    <n v="388.93194668094338"/>
    <n v="206.51806239962778"/>
    <n v="0.20921738796702224"/>
    <n v="2.1323751439714576"/>
    <n v="0.48842760930293128"/>
    <n v="-41.142498160287566"/>
    <n v="-48.460553389945282"/>
    <n v="-105.8358515439823"/>
    <n v="-54.949195589852842"/>
    <n v="-1.404965765605564E-3"/>
    <n v="-0.35448555083629901"/>
    <n v="-1.2461136424261936E-2"/>
    <n v="0"/>
    <n v="0"/>
    <n v="0"/>
    <n v="0"/>
    <n v="0"/>
    <n v="0"/>
    <n v="0"/>
  </r>
  <r>
    <x v="4"/>
    <x v="8"/>
    <s v="44321_9"/>
    <n v="187.82708652565842"/>
    <n v="228.64064184705461"/>
    <n v="480.1258869040027"/>
    <n v="249.69332470028058"/>
    <n v="0.1629620976918166"/>
    <n v="2.555690783898557"/>
    <n v="0.37966978721637862"/>
    <n v="-36.432190772313461"/>
    <n v="-40.046064663888075"/>
    <n v="-88.822950472601747"/>
    <n v="-49.726481077094142"/>
    <n v="2.6785533963216045E-2"/>
    <n v="-0.18132087909958067"/>
    <n v="5.1935298511218045E-2"/>
    <n v="0"/>
    <n v="0"/>
    <n v="0"/>
    <n v="0"/>
    <n v="0"/>
    <n v="0"/>
    <n v="0"/>
  </r>
  <r>
    <x v="4"/>
    <x v="9"/>
    <s v="44321_10"/>
    <n v="206.50281880443092"/>
    <n v="255.24748790987925"/>
    <n v="536.73954211646105"/>
    <n v="275.87673537059061"/>
    <n v="0.15095888620407844"/>
    <n v="2.8343402850029746"/>
    <n v="0.35076025849256642"/>
    <n v="-28.84190591174811"/>
    <n v="-29.383374338936552"/>
    <n v="-67.211882587023254"/>
    <n v="-40.54424671092233"/>
    <n v="7.4532309321035939E-2"/>
    <n v="1.2783495129468893E-2"/>
    <n v="0.16107729300408336"/>
    <n v="0"/>
    <n v="0"/>
    <n v="0"/>
    <n v="0"/>
    <n v="0.55810138636223705"/>
    <n v="0"/>
    <n v="1.1172767885683679"/>
  </r>
  <r>
    <x v="4"/>
    <x v="10"/>
    <s v="44321_11"/>
    <n v="210.99509150029706"/>
    <n v="261.20559338916405"/>
    <n v="550.72432770642877"/>
    <n v="282.01942105968129"/>
    <n v="0.17830706729650528"/>
    <n v="2.9130385531275769"/>
    <n v="0.41240312552321429"/>
    <n v="-26.199479118111299"/>
    <n v="-26.161825428068809"/>
    <n v="-59.751540326702681"/>
    <n v="-37.078325181218638"/>
    <n v="0.1047024499502584"/>
    <n v="8.4452445454558142E-2"/>
    <n v="0.23002834052334573"/>
    <n v="0"/>
    <n v="0"/>
    <n v="0"/>
    <n v="0"/>
    <n v="0.98314149538593065"/>
    <n v="0"/>
    <n v="2.0340091752840594"/>
  </r>
  <r>
    <x v="4"/>
    <x v="11"/>
    <s v="44321_12"/>
    <n v="211.84339113228134"/>
    <n v="261.51286273454031"/>
    <n v="550.99145662519061"/>
    <n v="281.5136845269995"/>
    <n v="0.17716834383962965"/>
    <n v="2.927261922270243"/>
    <n v="0.41136408944188341"/>
    <n v="-23.43468490079217"/>
    <n v="-22.829893546761131"/>
    <n v="-53.131542262466937"/>
    <n v="-33.67400220449489"/>
    <n v="0.11055130294844251"/>
    <n v="0.14390931234434612"/>
    <n v="0.24177059277975621"/>
    <n v="0"/>
    <n v="0"/>
    <n v="0"/>
    <n v="0"/>
    <n v="1.1056880518984351"/>
    <n v="0"/>
    <n v="2.2724372763242093"/>
  </r>
  <r>
    <x v="4"/>
    <x v="12"/>
    <s v="44321_13"/>
    <n v="214.39636667779882"/>
    <n v="263.79180918497474"/>
    <n v="557.44788688390759"/>
    <n v="284.93035448080519"/>
    <n v="0.15733330802503839"/>
    <n v="2.9217406413692788"/>
    <n v="0.36591007159034694"/>
    <n v="-21.277237481700663"/>
    <n v="-20.356556486342928"/>
    <n v="-47.588184675708519"/>
    <n v="-30.581642049663358"/>
    <n v="0.1097432032458561"/>
    <n v="0.15865445823907942"/>
    <n v="0.23897690552503476"/>
    <n v="0"/>
    <n v="0"/>
    <n v="0"/>
    <n v="0"/>
    <n v="1.2105680428918351"/>
    <n v="0"/>
    <n v="2.4941640394150122"/>
  </r>
  <r>
    <x v="4"/>
    <x v="13"/>
    <s v="44321_14"/>
    <n v="214.66636501934403"/>
    <n v="264.64786133459461"/>
    <n v="561.79550537404418"/>
    <n v="287.35833691851008"/>
    <n v="0.14817569401770153"/>
    <n v="2.8863385891517712"/>
    <n v="0.34453102618158898"/>
    <n v="-21.458029578499644"/>
    <n v="-20.574932058792321"/>
    <n v="-47.596915661614752"/>
    <n v="-30.320614855644607"/>
    <n v="0.10594644719609232"/>
    <n v="0.13704790348293489"/>
    <n v="0.23060054268334149"/>
    <n v="0"/>
    <n v="0"/>
    <n v="0"/>
    <n v="0"/>
    <n v="1.1913177891975071"/>
    <n v="0"/>
    <n v="2.4588572372571238"/>
  </r>
  <r>
    <x v="4"/>
    <x v="14"/>
    <s v="44321_15"/>
    <n v="209.49615967148836"/>
    <n v="260.57776912549815"/>
    <n v="553.70342332189784"/>
    <n v="280.50542513302827"/>
    <n v="0.14146703679240549"/>
    <n v="2.8681030768322251"/>
    <n v="0.33038134218383153"/>
    <n v="-21.42109529393742"/>
    <n v="-19.091342056504924"/>
    <n v="-43.990787621071235"/>
    <n v="-30.09359948488256"/>
    <n v="8.6335278842275778E-2"/>
    <n v="0.15828616087992042"/>
    <n v="0.18561646285053826"/>
    <n v="0"/>
    <n v="0"/>
    <n v="0"/>
    <n v="0"/>
    <n v="0.84455861312397551"/>
    <n v="0"/>
    <n v="1.6559145249118723"/>
  </r>
  <r>
    <x v="4"/>
    <x v="15"/>
    <s v="44321_16"/>
    <n v="202.25010285492311"/>
    <n v="252.12088460522875"/>
    <n v="533.60036441927798"/>
    <n v="270.97066589721743"/>
    <n v="0.24392195229624558"/>
    <n v="2.8856830213855504"/>
    <n v="0.56593325668094752"/>
    <n v="-22.327806560220168"/>
    <n v="-19.226708709303299"/>
    <n v="-44.085476502361345"/>
    <n v="-30.889275390885601"/>
    <n v="7.4930103965343178E-2"/>
    <n v="0.14173714398118481"/>
    <n v="0.16002262402190476"/>
    <n v="0"/>
    <n v="0"/>
    <n v="0"/>
    <n v="0"/>
    <n v="0.22692669518301314"/>
    <n v="0"/>
    <n v="0.38578790701223653"/>
  </r>
  <r>
    <x v="4"/>
    <x v="16"/>
    <s v="44321_17"/>
    <n v="195.37105363304698"/>
    <n v="244.19449719354799"/>
    <n v="516.58196770859456"/>
    <n v="262.41858523784447"/>
    <n v="0.24289767962896294"/>
    <n v="2.8063549591709291"/>
    <n v="0.56333229830188913"/>
    <n v="-25.145293656520099"/>
    <n v="-22.277694489848571"/>
    <n v="-50.46030297619928"/>
    <n v="-34.029567631666559"/>
    <n v="7.1837896714419702E-2"/>
    <n v="8.9669206047071348E-2"/>
    <n v="0.15270358907016862"/>
    <n v="0"/>
    <n v="0"/>
    <n v="0"/>
    <n v="0"/>
    <n v="0.19157911781592155"/>
    <n v="0"/>
    <n v="0.32978583494844671"/>
  </r>
  <r>
    <x v="4"/>
    <x v="17"/>
    <s v="44321_18"/>
    <n v="189.86731432156566"/>
    <n v="237.64819488037637"/>
    <n v="505.08518367467025"/>
    <n v="257.70728697501846"/>
    <n v="0.20401204449764818"/>
    <n v="2.6495265987671672"/>
    <n v="0.4715184198280627"/>
    <n v="-30.987855740454872"/>
    <n v="-30.400414525786253"/>
    <n v="-67.097665626192281"/>
    <n v="-40.722302572080949"/>
    <n v="1.6183229995046063E-2"/>
    <n v="-9.7581958033312793E-2"/>
    <n v="2.5731265025977841E-2"/>
    <n v="0"/>
    <n v="0"/>
    <n v="0"/>
    <n v="0"/>
    <n v="0"/>
    <n v="0"/>
    <n v="0"/>
  </r>
  <r>
    <x v="4"/>
    <x v="18"/>
    <s v="44321_19"/>
    <n v="214.43277768135374"/>
    <n v="265.72212298581468"/>
    <n v="571.23696460350493"/>
    <n v="294.04587242913374"/>
    <n v="0.23936124323734972"/>
    <n v="2.9544954185012484"/>
    <n v="0.54490893776458471"/>
    <n v="-35.458762154154222"/>
    <n v="-37.655288826490484"/>
    <n v="-80.172385469119604"/>
    <n v="-45.949186175201532"/>
    <n v="-2.8824308315614861E-2"/>
    <n v="-0.26029623410101654"/>
    <n v="-7.4718245022367749E-2"/>
    <n v="0"/>
    <n v="0"/>
    <n v="0"/>
    <n v="0"/>
    <n v="0"/>
    <n v="0"/>
    <n v="0"/>
  </r>
  <r>
    <x v="4"/>
    <x v="19"/>
    <s v="44321_20"/>
    <n v="224.13944878276416"/>
    <n v="279.50401864131527"/>
    <n v="605.37130806520543"/>
    <n v="310.50738847657163"/>
    <n v="0.26018203293080522"/>
    <n v="3.1246566401418616"/>
    <n v="0.58889183884137797"/>
    <n v="-38.551443045714663"/>
    <n v="-40.735153789272559"/>
    <n v="-86.555296808609512"/>
    <n v="-49.57176717242065"/>
    <n v="-3.3324805358831769E-2"/>
    <n v="-0.29567210466623567"/>
    <n v="-8.4693963556155466E-2"/>
    <n v="0"/>
    <n v="0"/>
    <n v="0"/>
    <n v="0"/>
    <n v="0"/>
    <n v="0"/>
    <n v="0"/>
  </r>
  <r>
    <x v="4"/>
    <x v="20"/>
    <s v="44321_21"/>
    <n v="221.61962452696389"/>
    <n v="278.21964684950194"/>
    <n v="604.24092908490854"/>
    <n v="308.75119431786527"/>
    <n v="0.25961814962973168"/>
    <n v="3.1370744327885185"/>
    <n v="0.58715857354749912"/>
    <n v="-40.56104480665293"/>
    <n v="-42.719730304639583"/>
    <n v="-91.186150798022823"/>
    <n v="-52.288720667094772"/>
    <n v="-3.6388516941613776E-2"/>
    <n v="-0.30679383817619954"/>
    <n v="-9.1273273273878103E-2"/>
    <n v="0"/>
    <n v="0"/>
    <n v="0"/>
    <n v="0"/>
    <n v="0"/>
    <n v="0"/>
    <n v="0"/>
  </r>
  <r>
    <x v="4"/>
    <x v="21"/>
    <s v="44321_22"/>
    <n v="214.24662695103584"/>
    <n v="270.10737715308795"/>
    <n v="587.16580981634024"/>
    <n v="298.5472054003825"/>
    <n v="0.25479133791592518"/>
    <n v="3.0419999199761825"/>
    <n v="0.57775997004693225"/>
    <n v="-42.498539389625151"/>
    <n v="-45.283475363739193"/>
    <n v="-96.396357071930453"/>
    <n v="-55.563170237262696"/>
    <n v="-3.350339098994546E-2"/>
    <n v="-0.33369928620435579"/>
    <n v="-8.4229294523116796E-2"/>
    <n v="0"/>
    <n v="0"/>
    <n v="0"/>
    <n v="0"/>
    <n v="0"/>
    <n v="0"/>
    <n v="0"/>
  </r>
  <r>
    <x v="4"/>
    <x v="22"/>
    <s v="44321_23"/>
    <n v="197.00483866591668"/>
    <n v="250.54256916174424"/>
    <n v="543.05684699335268"/>
    <n v="274.09376880559472"/>
    <n v="0.2389120821073423"/>
    <n v="2.8171458044320237"/>
    <n v="0.54458647627101286"/>
    <n v="-44.759583783898364"/>
    <n v="-47.581336833074801"/>
    <n v="-101.52654806884928"/>
    <n v="-58.95600876852221"/>
    <n v="-2.740170188498256E-2"/>
    <n v="-0.3467628104139005"/>
    <n v="-7.0484910522775224E-2"/>
    <n v="0"/>
    <n v="0"/>
    <n v="0"/>
    <n v="0"/>
    <n v="0"/>
    <n v="0"/>
    <n v="0"/>
  </r>
  <r>
    <x v="4"/>
    <x v="23"/>
    <s v="44321_24"/>
    <n v="175.15321345930354"/>
    <n v="224.52966604791027"/>
    <n v="489.17309497587939"/>
    <n v="242.643927286793"/>
    <n v="0.21989415333823578"/>
    <n v="2.5298323883167013"/>
    <n v="0.50701279033455071"/>
    <n v="-45.863460401216159"/>
    <n v="-47.792826168182614"/>
    <n v="-102.41881735542719"/>
    <n v="-60.408616457240093"/>
    <n v="-2.3865018918504257E-2"/>
    <n v="-0.34602700568588629"/>
    <n v="-6.2961966947915254E-2"/>
    <n v="0"/>
    <n v="0"/>
    <n v="0"/>
    <n v="0"/>
    <n v="0"/>
    <n v="0"/>
    <n v="0"/>
  </r>
  <r>
    <x v="5"/>
    <x v="0"/>
    <s v="44322_1"/>
    <n v="151.43975295278437"/>
    <n v="193.55856459215772"/>
    <n v="419.38184367480596"/>
    <n v="207.53291600224546"/>
    <n v="0.19686128432539721"/>
    <n v="2.1896250380314197"/>
    <n v="0.45791752902704064"/>
    <n v="-41.154214436680704"/>
    <n v="-42.096701269970964"/>
    <n v="-88.587326226909951"/>
    <n v="-51.895698349313065"/>
    <n v="-2.2850492488627229E-2"/>
    <n v="-0.31265492892772678"/>
    <n v="-6.1456823114795694E-2"/>
    <n v="0"/>
    <n v="0"/>
    <n v="0"/>
    <n v="0"/>
    <n v="0"/>
    <n v="0"/>
    <n v="0"/>
  </r>
  <r>
    <x v="5"/>
    <x v="1"/>
    <s v="44322_2"/>
    <n v="133.15679121412498"/>
    <n v="167.65171526405132"/>
    <n v="358.95125761669112"/>
    <n v="179.24181732706572"/>
    <n v="0.18485520355113316"/>
    <n v="1.9236789238643905"/>
    <n v="0.43085203247707743"/>
    <n v="-39.847640383067642"/>
    <n v="-41.845101853558006"/>
    <n v="-87.675449927807378"/>
    <n v="-49.887416923648615"/>
    <n v="-2.1641078284406191E-2"/>
    <n v="-0.31953742253674272"/>
    <n v="-5.9239102928295859E-2"/>
    <n v="0"/>
    <n v="0"/>
    <n v="0"/>
    <n v="0"/>
    <n v="0"/>
    <n v="0"/>
    <n v="0"/>
  </r>
  <r>
    <x v="5"/>
    <x v="2"/>
    <s v="44322_3"/>
    <n v="123.46944262639452"/>
    <n v="154.30950697502249"/>
    <n v="331.10938136300689"/>
    <n v="164.93796981127826"/>
    <n v="0.17134638501378791"/>
    <n v="1.7721519501875049"/>
    <n v="0.40238840872051418"/>
    <n v="-40.561238703063516"/>
    <n v="-42.512392746185604"/>
    <n v="-88.839613334519498"/>
    <n v="-50.569450982307551"/>
    <n v="-3.2043927999229116E-2"/>
    <n v="-0.33801188590530928"/>
    <n v="-8.2564980976286229E-2"/>
    <n v="0"/>
    <n v="0"/>
    <n v="0"/>
    <n v="0"/>
    <n v="0"/>
    <n v="0"/>
    <n v="0"/>
  </r>
  <r>
    <x v="5"/>
    <x v="3"/>
    <s v="44322_4"/>
    <n v="117.97340175453932"/>
    <n v="144.98964112927194"/>
    <n v="306.30428019233869"/>
    <n v="155.9295946352259"/>
    <n v="0.1638985772298869"/>
    <n v="1.6675636878933535"/>
    <n v="0.38559114232093539"/>
    <n v="-40.912861846007608"/>
    <n v="-43.046740492768883"/>
    <n v="-90.06319002092448"/>
    <n v="-51.03932324054675"/>
    <n v="-3.6492751477359336E-2"/>
    <n v="-0.35848523126840787"/>
    <n v="-9.2890202655090723E-2"/>
    <n v="0"/>
    <n v="0"/>
    <n v="0"/>
    <n v="0"/>
    <n v="0"/>
    <n v="0"/>
    <n v="0"/>
  </r>
  <r>
    <x v="5"/>
    <x v="4"/>
    <s v="44322_5"/>
    <n v="116.75940552838431"/>
    <n v="142.19160927637802"/>
    <n v="296.25909754757589"/>
    <n v="152.9499682383987"/>
    <n v="0.16249929907427918"/>
    <n v="1.6490079431386035"/>
    <n v="0.38223957266795255"/>
    <n v="-40.398669209239131"/>
    <n v="-42.587494661996629"/>
    <n v="-89.589928410319189"/>
    <n v="-50.565378211333815"/>
    <n v="-3.6329699016022489E-2"/>
    <n v="-0.35075518645824577"/>
    <n v="-9.2549718377511594E-2"/>
    <n v="0"/>
    <n v="0"/>
    <n v="0"/>
    <n v="0"/>
    <n v="0"/>
    <n v="0"/>
    <n v="0"/>
  </r>
  <r>
    <x v="5"/>
    <x v="5"/>
    <s v="44322_6"/>
    <n v="118.8953914364026"/>
    <n v="144.79261176496252"/>
    <n v="302.83915393646993"/>
    <n v="156.12600944714339"/>
    <n v="0.17196941865010018"/>
    <n v="1.6733656653273434"/>
    <n v="0.40403302354919607"/>
    <n v="-40.320645909544332"/>
    <n v="-43.189065623471649"/>
    <n v="-90.687473125002143"/>
    <n v="-50.386133863831596"/>
    <n v="-2.58830320060396E-2"/>
    <n v="-0.35513902334849939"/>
    <n v="-6.8540632325921197E-2"/>
    <n v="0"/>
    <n v="0"/>
    <n v="0"/>
    <n v="0"/>
    <n v="0"/>
    <n v="0"/>
    <n v="0"/>
  </r>
  <r>
    <x v="5"/>
    <x v="6"/>
    <s v="44322_7"/>
    <n v="132.56677727106643"/>
    <n v="160.05824358331984"/>
    <n v="333.42497632491541"/>
    <n v="174.37265743049431"/>
    <n v="0.17256825752742466"/>
    <n v="1.8193333840859773"/>
    <n v="0.40362464873880344"/>
    <n v="-38.869914026660446"/>
    <n v="-42.603319104023491"/>
    <n v="-90.499684933599838"/>
    <n v="-48.811573529684196"/>
    <n v="-3.5376798010044452E-2"/>
    <n v="-0.36880996204779326"/>
    <n v="-8.9669848459033932E-2"/>
    <n v="0"/>
    <n v="0"/>
    <n v="0"/>
    <n v="0"/>
    <n v="0"/>
    <n v="0"/>
    <n v="0"/>
  </r>
  <r>
    <x v="5"/>
    <x v="7"/>
    <s v="44322_8"/>
    <n v="156.36851337696589"/>
    <n v="186.65265482518183"/>
    <n v="386.88869271053898"/>
    <n v="205.22392162731182"/>
    <n v="0.16940918737523622"/>
    <n v="2.0903316076311063"/>
    <n v="0.39417434622291192"/>
    <n v="-39.359904196962489"/>
    <n v="-44.885970274259044"/>
    <n v="-98.19119031067531"/>
    <n v="-51.939330282118227"/>
    <n v="-3.309263152369888E-2"/>
    <n v="-0.35781425494259789"/>
    <n v="-8.4859239802773379E-2"/>
    <n v="0"/>
    <n v="0"/>
    <n v="0"/>
    <n v="0"/>
    <n v="0"/>
    <n v="0"/>
    <n v="0"/>
  </r>
  <r>
    <x v="5"/>
    <x v="8"/>
    <s v="44322_9"/>
    <n v="186.29029772775374"/>
    <n v="227.18140103597042"/>
    <n v="475.33528872463921"/>
    <n v="246.75495288337919"/>
    <n v="0.19230460307714903"/>
    <n v="2.5547179675856531"/>
    <n v="0.44739201039545401"/>
    <n v="-35.345467345054423"/>
    <n v="-38.057577441963197"/>
    <n v="-84.654905442749723"/>
    <n v="-48.305638270857429"/>
    <n v="-5.2585331122814369E-4"/>
    <n v="-0.20276268007524431"/>
    <n v="-1.0185063317594166E-2"/>
    <n v="0"/>
    <n v="0"/>
    <n v="0"/>
    <n v="0"/>
    <n v="0"/>
    <n v="0"/>
    <n v="0"/>
  </r>
  <r>
    <x v="5"/>
    <x v="9"/>
    <s v="44322_10"/>
    <n v="203.18167287462242"/>
    <n v="252.29057069955101"/>
    <n v="528.53810667300775"/>
    <n v="270.81366212614995"/>
    <n v="0.24198160145998179"/>
    <n v="2.8725249350775441"/>
    <n v="0.55929568744571179"/>
    <n v="-28.405022248846912"/>
    <n v="-28.268802972468809"/>
    <n v="-65.064296950556425"/>
    <n v="-40.055652974172247"/>
    <n v="5.4189365800999686E-2"/>
    <n v="-7.4586165295862338E-3"/>
    <n v="0.11493194973548752"/>
    <n v="0"/>
    <n v="0"/>
    <n v="0"/>
    <n v="0"/>
    <n v="4.771731585766037E-2"/>
    <n v="0"/>
    <n v="2.531075447314509E-2"/>
  </r>
  <r>
    <x v="5"/>
    <x v="10"/>
    <s v="44322_11"/>
    <n v="209.05692333659857"/>
    <n v="259.07260636643883"/>
    <n v="543.85388966708297"/>
    <n v="277.9538114398386"/>
    <n v="0.24572084543835526"/>
    <n v="2.9449974088326552"/>
    <n v="0.57130953191587541"/>
    <n v="-23.412275068025565"/>
    <n v="-21.96026284322982"/>
    <n v="-51.85797242629755"/>
    <n v="-33.821357778169222"/>
    <n v="6.9454365531789422E-2"/>
    <n v="9.4824701635843167E-2"/>
    <n v="0.14788701187737183"/>
    <n v="0"/>
    <n v="0"/>
    <n v="0"/>
    <n v="0"/>
    <n v="0.16729508811020302"/>
    <n v="0"/>
    <n v="0.27696999395569855"/>
  </r>
  <r>
    <x v="5"/>
    <x v="11"/>
    <s v="44322_12"/>
    <n v="208.68626502400213"/>
    <n v="257.93043619600417"/>
    <n v="544.44929564268023"/>
    <n v="277.22656160450225"/>
    <n v="0.22159948591977519"/>
    <n v="2.8968862839507978"/>
    <n v="0.51695959791342938"/>
    <n v="-21.453863275902549"/>
    <n v="-19.285888909429698"/>
    <n v="-45.747901512559046"/>
    <n v="-30.775390550448538"/>
    <n v="6.1823150761915045E-2"/>
    <n v="0.11806319308174272"/>
    <n v="0.12939306935607267"/>
    <n v="0"/>
    <n v="0"/>
    <n v="0"/>
    <n v="0"/>
    <n v="0.14417429972165655"/>
    <n v="0"/>
    <n v="0.21417147068338696"/>
  </r>
  <r>
    <x v="5"/>
    <x v="12"/>
    <s v="44322_13"/>
    <n v="211.37622792538406"/>
    <n v="260.46945743692885"/>
    <n v="549.06910315787525"/>
    <n v="279.97420757797607"/>
    <n v="0.22616151365837261"/>
    <n v="2.9305125541808583"/>
    <n v="0.52207026928799205"/>
    <n v="-19.588065360618689"/>
    <n v="-17.448079438055604"/>
    <n v="-42.4210879725021"/>
    <n v="-28.415782833548302"/>
    <n v="6.2983541455211747E-2"/>
    <n v="0.13088783462221928"/>
    <n v="0.13135736363083214"/>
    <n v="0"/>
    <n v="0"/>
    <n v="0"/>
    <n v="0"/>
    <n v="0.14621695336577606"/>
    <n v="0"/>
    <n v="0.22193204260212621"/>
  </r>
  <r>
    <x v="5"/>
    <x v="13"/>
    <s v="44322_14"/>
    <n v="211.69899188334887"/>
    <n v="260.90465068989874"/>
    <n v="554.00925111901074"/>
    <n v="283.00842893291673"/>
    <n v="0.22058120240271947"/>
    <n v="2.9027685370433898"/>
    <n v="0.51197452650731934"/>
    <n v="-20.012096894742058"/>
    <n v="-19.450664173681488"/>
    <n v="-45.608597457502313"/>
    <n v="-28.56229094660484"/>
    <n v="6.5456120887561489E-2"/>
    <n v="8.3990914234419664E-2"/>
    <n v="0.13664537247227582"/>
    <n v="0"/>
    <n v="0"/>
    <n v="0"/>
    <n v="0"/>
    <n v="0.17577659491260392"/>
    <n v="0"/>
    <n v="0.28212109808597796"/>
  </r>
  <r>
    <x v="5"/>
    <x v="14"/>
    <s v="44322_15"/>
    <n v="206.19048462571578"/>
    <n v="255.23808668392056"/>
    <n v="542.72061119549858"/>
    <n v="275.3773518002597"/>
    <n v="0.21093708367417299"/>
    <n v="2.85456396526149"/>
    <n v="0.4911350988272013"/>
    <n v="-19.031647445657406"/>
    <n v="-17.230895829977342"/>
    <n v="-40.355286864618044"/>
    <n v="-27.279301984806033"/>
    <n v="5.0122067436105637E-2"/>
    <n v="0.11224436662576129"/>
    <n v="0.10192860927661704"/>
    <n v="0"/>
    <n v="0"/>
    <n v="0"/>
    <n v="0"/>
    <n v="6.5357717826369524E-2"/>
    <n v="0"/>
    <n v="3.0489992803563078E-2"/>
  </r>
  <r>
    <x v="5"/>
    <x v="15"/>
    <s v="44322_16"/>
    <n v="198.87775124462169"/>
    <n v="246.15125644612891"/>
    <n v="520.2308211132372"/>
    <n v="264.36908065673083"/>
    <n v="0.23371884154363579"/>
    <n v="2.8328083781040569"/>
    <n v="0.54258376840530798"/>
    <n v="-19.67315619864555"/>
    <n v="-16.915628907147191"/>
    <n v="-39.94168593278274"/>
    <n v="-28.115474409382678"/>
    <n v="6.8058211521425424E-2"/>
    <n v="0.15086004118765212"/>
    <n v="0.14331812472404626"/>
    <n v="0"/>
    <n v="0"/>
    <n v="0"/>
    <n v="0"/>
    <n v="0.1755670687429956"/>
    <n v="0"/>
    <n v="0.28665889328106459"/>
  </r>
  <r>
    <x v="5"/>
    <x v="16"/>
    <s v="44322_17"/>
    <n v="191.98902838703273"/>
    <n v="238.79455082894023"/>
    <n v="503.47742299837995"/>
    <n v="255.77290882503905"/>
    <n v="0.21175905307497656"/>
    <n v="2.7312393711748792"/>
    <n v="0.49121052643468233"/>
    <n v="-22.672777964180508"/>
    <n v="-20.136929304115434"/>
    <n v="-46.306972723799056"/>
    <n v="-31.25567970347528"/>
    <n v="2.9766172976417461E-2"/>
    <n v="6.5611486716069478E-2"/>
    <n v="5.5725653056734978E-2"/>
    <n v="0"/>
    <n v="0"/>
    <n v="0"/>
    <n v="0"/>
    <n v="0"/>
    <n v="0"/>
    <n v="0"/>
  </r>
  <r>
    <x v="5"/>
    <x v="17"/>
    <s v="44322_18"/>
    <n v="188.55027325355536"/>
    <n v="235.35337512854136"/>
    <n v="498.62886503600134"/>
    <n v="253.80178887315455"/>
    <n v="0.19195828846059987"/>
    <n v="2.6139842890312481"/>
    <n v="0.44242883166420699"/>
    <n v="-28.852196426949458"/>
    <n v="-28.698458191623185"/>
    <n v="-62.89460094083779"/>
    <n v="-38.329637321454001"/>
    <n v="-4.0093237651465073E-5"/>
    <n v="-0.11081227958631884"/>
    <n v="-1.2406941677690839E-2"/>
    <n v="0"/>
    <n v="0"/>
    <n v="0"/>
    <n v="0"/>
    <n v="0"/>
    <n v="0"/>
    <n v="0"/>
  </r>
  <r>
    <x v="5"/>
    <x v="18"/>
    <s v="44322_19"/>
    <n v="209.39938363993701"/>
    <n v="260.16770617282191"/>
    <n v="560.15762604353972"/>
    <n v="286.49852179739793"/>
    <n v="0.2413852697488498"/>
    <n v="2.8983275874052419"/>
    <n v="0.55020724110481345"/>
    <n v="-34.252629223445481"/>
    <n v="-36.213535867659367"/>
    <n v="-75.87924159323461"/>
    <n v="-44.149374544207802"/>
    <n v="-2.1852984888870965E-2"/>
    <n v="-0.24944471615208538"/>
    <n v="-5.9553044498252536E-2"/>
    <n v="0"/>
    <n v="0"/>
    <n v="0"/>
    <n v="0"/>
    <n v="0"/>
    <n v="0"/>
    <n v="0"/>
  </r>
  <r>
    <x v="5"/>
    <x v="19"/>
    <s v="44322_20"/>
    <n v="215.73682461504083"/>
    <n v="270.27973097436973"/>
    <n v="583.92784524418028"/>
    <n v="297.80413944112985"/>
    <n v="0.25240638991768943"/>
    <n v="3.0180624588467579"/>
    <n v="0.57392092751589507"/>
    <n v="-37.308805931347564"/>
    <n v="-39.218349661875848"/>
    <n v="-83.343816096828334"/>
    <n v="-47.959635686810479"/>
    <n v="-2.8520027323601808E-2"/>
    <n v="-0.28445954772567994"/>
    <n v="-7.4391678749625698E-2"/>
    <n v="0"/>
    <n v="0"/>
    <n v="0"/>
    <n v="0"/>
    <n v="0"/>
    <n v="0"/>
    <n v="0"/>
  </r>
  <r>
    <x v="5"/>
    <x v="20"/>
    <s v="44322_21"/>
    <n v="211.53073325313252"/>
    <n v="266.80919295039206"/>
    <n v="579.28416505252335"/>
    <n v="293.92772689804275"/>
    <n v="0.25041733309784087"/>
    <n v="2.9843388443624126"/>
    <n v="0.56776875178606623"/>
    <n v="-40.182006195380012"/>
    <n v="-42.593510077372635"/>
    <n v="-90.389175295912978"/>
    <n v="-51.837581180318281"/>
    <n v="-3.5073780916131926E-2"/>
    <n v="-0.32294653113760208"/>
    <n v="-8.8679041528124933E-2"/>
    <n v="0"/>
    <n v="0"/>
    <n v="0"/>
    <n v="0"/>
    <n v="0"/>
    <n v="0"/>
    <n v="0"/>
  </r>
  <r>
    <x v="5"/>
    <x v="21"/>
    <s v="44322_22"/>
    <n v="204.46899485320054"/>
    <n v="259.63534718260718"/>
    <n v="564.48871176482248"/>
    <n v="284.59563834798644"/>
    <n v="0.25731237380890004"/>
    <n v="2.9037251103462447"/>
    <n v="0.5850247345068873"/>
    <n v="-41.645656566412711"/>
    <n v="-44.287777142552372"/>
    <n v="-94.055307152890435"/>
    <n v="-54.36704321512461"/>
    <n v="-1.7896029564807993E-2"/>
    <n v="-0.32528361858468219"/>
    <n v="-4.9407795345664127E-2"/>
    <n v="0"/>
    <n v="0"/>
    <n v="0"/>
    <n v="0"/>
    <n v="0"/>
    <n v="0"/>
    <n v="0"/>
  </r>
  <r>
    <x v="5"/>
    <x v="22"/>
    <s v="44322_23"/>
    <n v="188.13575931768861"/>
    <n v="240.64491972874418"/>
    <n v="520.88087065146465"/>
    <n v="260.79338732423747"/>
    <n v="0.24494740471173657"/>
    <n v="2.6930999130716993"/>
    <n v="0.56006982292629814"/>
    <n v="-43.777576840127665"/>
    <n v="-46.749563868052405"/>
    <n v="-100.1675402660281"/>
    <n v="-57.955786244731257"/>
    <n v="-1.3625450649887835E-2"/>
    <n v="-0.34414715230997239"/>
    <n v="-4.0125202509079846E-2"/>
    <n v="0"/>
    <n v="0"/>
    <n v="0"/>
    <n v="0"/>
    <n v="0"/>
    <n v="0"/>
    <n v="0"/>
  </r>
  <r>
    <x v="5"/>
    <x v="23"/>
    <s v="44322_24"/>
    <n v="168.03260164538139"/>
    <n v="216.76345741879629"/>
    <n v="472.86973775225135"/>
    <n v="232.72858249790102"/>
    <n v="0.22405094599008024"/>
    <n v="2.4215287131748648"/>
    <n v="0.51716830088243892"/>
    <n v="-45.382204075485596"/>
    <n v="-48.636095038546678"/>
    <n v="-104.04681573775308"/>
    <n v="-60.138655068549859"/>
    <n v="-1.2521090568038224E-2"/>
    <n v="-0.36532850175594855"/>
    <n v="-3.7802614866834137E-2"/>
    <n v="0"/>
    <n v="0"/>
    <n v="0"/>
    <n v="0"/>
    <n v="0"/>
    <n v="0"/>
    <n v="0"/>
  </r>
  <r>
    <x v="6"/>
    <x v="0"/>
    <s v="44323_1"/>
    <n v="147.62640817722769"/>
    <n v="190.01155090796837"/>
    <n v="413.20965076280021"/>
    <n v="202.33144258927263"/>
    <n v="0.20054164847780975"/>
    <n v="2.135997342511684"/>
    <n v="0.464609568261803"/>
    <n v="-41.815811510480145"/>
    <n v="-44.126757710166203"/>
    <n v="-92.52373617189852"/>
    <n v="-54.237031090004841"/>
    <n v="-1.8383267025746289E-2"/>
    <n v="-0.33594773897948677"/>
    <n v="-5.1855742355397028E-2"/>
    <n v="0"/>
    <n v="0"/>
    <n v="0"/>
    <n v="0"/>
    <n v="0"/>
    <n v="0"/>
    <n v="0"/>
  </r>
  <r>
    <x v="6"/>
    <x v="1"/>
    <s v="44323_2"/>
    <n v="130.6348733218544"/>
    <n v="165.40762405342818"/>
    <n v="353.25842850018171"/>
    <n v="176.17527489641805"/>
    <n v="0.17999257030316923"/>
    <n v="1.8782789856250184"/>
    <n v="0.42002000898315034"/>
    <n v="-39.464423109274854"/>
    <n v="-41.642935455174303"/>
    <n v="-85.990204049763136"/>
    <n v="-49.987224753394827"/>
    <n v="-2.7284974347889377E-2"/>
    <n v="-0.33497386787945543"/>
    <n v="-7.2989799113849341E-2"/>
    <n v="0"/>
    <n v="0"/>
    <n v="0"/>
    <n v="0"/>
    <n v="0"/>
    <n v="0"/>
    <n v="0"/>
  </r>
  <r>
    <x v="6"/>
    <x v="2"/>
    <s v="44323_3"/>
    <n v="120.81374997648523"/>
    <n v="151.3339292224554"/>
    <n v="323.41652993694208"/>
    <n v="161.80158845176456"/>
    <n v="0.17405011998086156"/>
    <n v="1.7192248221878041"/>
    <n v="0.40877449410037781"/>
    <n v="-39.743627783848368"/>
    <n v="-42.014174172036071"/>
    <n v="-86.377669001614549"/>
    <n v="-50.222994849053492"/>
    <n v="-2.5665372381315256E-2"/>
    <n v="-0.34220525633263149"/>
    <n v="-6.9335153956108717E-2"/>
    <n v="0"/>
    <n v="0"/>
    <n v="0"/>
    <n v="0"/>
    <n v="0"/>
    <n v="0"/>
    <n v="0"/>
  </r>
  <r>
    <x v="6"/>
    <x v="3"/>
    <s v="44323_4"/>
    <n v="116.00172491740902"/>
    <n v="143.23948700390775"/>
    <n v="301.83651251054403"/>
    <n v="153.56293392995687"/>
    <n v="0.17288638031257947"/>
    <n v="1.6421276107564855"/>
    <n v="0.40530530628270711"/>
    <n v="-39.207754998476922"/>
    <n v="-41.242641261076365"/>
    <n v="-85.24342035154055"/>
    <n v="-49.75788104806157"/>
    <n v="-2.3343520693283749E-2"/>
    <n v="-0.33488175671185361"/>
    <n v="-6.4445527171274858E-2"/>
    <n v="0"/>
    <n v="0"/>
    <n v="0"/>
    <n v="0"/>
    <n v="0"/>
    <n v="0"/>
    <n v="0"/>
  </r>
  <r>
    <x v="6"/>
    <x v="4"/>
    <s v="44323_5"/>
    <n v="114.13493074765081"/>
    <n v="138.85137970984977"/>
    <n v="288.95733992696631"/>
    <n v="149.35370710300205"/>
    <n v="0.17485832974876586"/>
    <n v="1.6097642243759116"/>
    <n v="0.4095638512127795"/>
    <n v="-39.498128511085859"/>
    <n v="-42.149377692407555"/>
    <n v="-87.281995019522938"/>
    <n v="-50.569988090123346"/>
    <n v="-1.3524836653558379E-2"/>
    <n v="-0.33438673169045541"/>
    <n v="-4.1672602463034794E-2"/>
    <n v="0"/>
    <n v="0"/>
    <n v="0"/>
    <n v="0"/>
    <n v="0"/>
    <n v="0"/>
    <n v="0"/>
  </r>
  <r>
    <x v="6"/>
    <x v="5"/>
    <s v="44323_6"/>
    <n v="115.82032983095263"/>
    <n v="141.99968210632284"/>
    <n v="298.27030673213017"/>
    <n v="152.76641517641698"/>
    <n v="0.17767755501637558"/>
    <n v="1.6338954647605268"/>
    <n v="0.41623338254130027"/>
    <n v="-39.567731781918049"/>
    <n v="-42.425842270063868"/>
    <n v="-87.387926206107537"/>
    <n v="-50.271143594982654"/>
    <n v="-1.3979646802164869E-2"/>
    <n v="-0.3414787636965203"/>
    <n v="-4.2928827038916907E-2"/>
    <n v="0"/>
    <n v="0"/>
    <n v="0"/>
    <n v="0"/>
    <n v="0"/>
    <n v="0"/>
    <n v="0"/>
  </r>
  <r>
    <x v="6"/>
    <x v="6"/>
    <s v="44323_7"/>
    <n v="128.99709363908255"/>
    <n v="157.47870097540959"/>
    <n v="330.37353391698912"/>
    <n v="170.61457547915748"/>
    <n v="0.17646521072210902"/>
    <n v="1.7943963350407628"/>
    <n v="0.41235907594410615"/>
    <n v="-40.450523118016854"/>
    <n v="-44.146757649920211"/>
    <n v="-91.342863075562263"/>
    <n v="-52.243953451624037"/>
    <n v="-2.467778918141551E-2"/>
    <n v="-0.36578814191745479"/>
    <n v="-6.7087236197757638E-2"/>
    <n v="0"/>
    <n v="0"/>
    <n v="0"/>
    <n v="0"/>
    <n v="0"/>
    <n v="0"/>
    <n v="0"/>
  </r>
  <r>
    <x v="6"/>
    <x v="7"/>
    <s v="44323_8"/>
    <n v="151.21140304929321"/>
    <n v="181.77688863833794"/>
    <n v="380.50350096559214"/>
    <n v="199.8439877341749"/>
    <n v="0.17881572589927008"/>
    <n v="2.0459947305560751"/>
    <n v="0.4171659958226871"/>
    <n v="-38.623724259488064"/>
    <n v="-42.287447336282575"/>
    <n v="-88.381811943849513"/>
    <n v="-50.31592167345341"/>
    <n v="-2.3716056023197069E-2"/>
    <n v="-0.33158495889912454"/>
    <n v="-6.4269634739547138E-2"/>
    <n v="0"/>
    <n v="0"/>
    <n v="0"/>
    <n v="0"/>
    <n v="0"/>
    <n v="0"/>
    <n v="0"/>
  </r>
  <r>
    <x v="6"/>
    <x v="8"/>
    <s v="44323_9"/>
    <n v="177.24614198897405"/>
    <n v="216.93407310367306"/>
    <n v="456.45692870831988"/>
    <n v="236.41706437488665"/>
    <n v="0.18689405905639844"/>
    <n v="2.4130704042707198"/>
    <n v="0.4339420638675735"/>
    <n v="-35.036848079505177"/>
    <n v="-36.59297942078004"/>
    <n v="-80.203058163240641"/>
    <n v="-46.681326736097958"/>
    <n v="-7.6597398173015325E-3"/>
    <n v="-0.19321931098487552"/>
    <n v="-2.7410611252653674E-2"/>
    <n v="0"/>
    <n v="0"/>
    <n v="0"/>
    <n v="0"/>
    <n v="0"/>
    <n v="0"/>
    <n v="0"/>
  </r>
  <r>
    <x v="6"/>
    <x v="9"/>
    <s v="44323_10"/>
    <n v="194.97055789272565"/>
    <n v="240.99170357702417"/>
    <n v="508.39658203655051"/>
    <n v="260.7744498364379"/>
    <n v="0.21603775808991124"/>
    <n v="2.7547529398464023"/>
    <n v="0.49887069718180732"/>
    <n v="-29.09897969125101"/>
    <n v="-28.352087956210738"/>
    <n v="-63.683581411154506"/>
    <n v="-39.773417915438117"/>
    <n v="2.5344418450935002E-2"/>
    <n v="-2.4983285548155106E-2"/>
    <n v="4.7968978033454339E-2"/>
    <n v="0"/>
    <n v="0"/>
    <n v="0"/>
    <n v="0"/>
    <n v="0"/>
    <n v="0"/>
    <n v="0"/>
  </r>
  <r>
    <x v="6"/>
    <x v="10"/>
    <s v="44323_11"/>
    <n v="201.0123810114859"/>
    <n v="248.62239640606737"/>
    <n v="524.71137505802631"/>
    <n v="268.99610598057575"/>
    <n v="0.21986302945092201"/>
    <n v="2.8491445519093324"/>
    <n v="0.5089804964899457"/>
    <n v="-24.83561191816446"/>
    <n v="-23.620299175812399"/>
    <n v="-53.605705787447029"/>
    <n v="-34.863358115465914"/>
    <n v="3.9902232806859762E-2"/>
    <n v="5.7418641960817543E-2"/>
    <n v="8.0568186522701729E-2"/>
    <n v="0"/>
    <n v="0"/>
    <n v="0"/>
    <n v="0"/>
    <n v="0"/>
    <n v="0"/>
    <n v="0"/>
  </r>
  <r>
    <x v="6"/>
    <x v="11"/>
    <s v="44323_12"/>
    <n v="200.81120328531301"/>
    <n v="246.36869862856227"/>
    <n v="522.63013863247886"/>
    <n v="268.0700325591767"/>
    <n v="0.21780345976378929"/>
    <n v="2.827911276150568"/>
    <n v="0.5012171653835189"/>
    <n v="-23.07112934106873"/>
    <n v="-21.771750026909036"/>
    <n v="-49.093593885466724"/>
    <n v="-32.447256668879326"/>
    <n v="4.251679732835914E-2"/>
    <n v="8.2506224526771157E-2"/>
    <n v="8.5634487238662627E-2"/>
    <n v="0"/>
    <n v="0"/>
    <n v="0"/>
    <n v="0"/>
    <n v="0"/>
    <n v="0"/>
    <n v="0"/>
  </r>
  <r>
    <x v="6"/>
    <x v="12"/>
    <s v="44323_13"/>
    <n v="204.11534683366537"/>
    <n v="250.12457882175238"/>
    <n v="531.01129088626647"/>
    <n v="272.85841009004992"/>
    <n v="0.23217197380522742"/>
    <n v="2.9014760045527184"/>
    <n v="0.5350111696646187"/>
    <n v="-21.384794583618294"/>
    <n v="-19.951057299911405"/>
    <n v="-45.644411795467839"/>
    <n v="-30.114200904540361"/>
    <n v="5.1638531507743612E-2"/>
    <n v="0.10809380672034578"/>
    <n v="0.10623738790864706"/>
    <n v="0"/>
    <n v="0"/>
    <n v="0"/>
    <n v="0"/>
    <n v="4.2866474382552457E-2"/>
    <n v="0"/>
    <n v="0"/>
  </r>
  <r>
    <x v="6"/>
    <x v="13"/>
    <s v="44323_14"/>
    <n v="208.18505533808244"/>
    <n v="254.81064130901188"/>
    <n v="541.55524661977825"/>
    <n v="278.4765978112859"/>
    <n v="0.22782680537566019"/>
    <n v="2.890144423445109"/>
    <n v="0.52735490042654765"/>
    <n v="-22.022912824025315"/>
    <n v="-22.228671287178312"/>
    <n v="-50.214949490602919"/>
    <n v="-30.922197830944331"/>
    <n v="4.1712126542316083E-2"/>
    <n v="3.8847146295814851E-2"/>
    <n v="8.3616326408971292E-2"/>
    <n v="0"/>
    <n v="0"/>
    <n v="0"/>
    <n v="0"/>
    <n v="0"/>
    <n v="0"/>
    <n v="0"/>
  </r>
  <r>
    <x v="6"/>
    <x v="14"/>
    <s v="44323_15"/>
    <n v="204.96174771634733"/>
    <n v="253.10309762839074"/>
    <n v="537.61613125613007"/>
    <n v="274.21713540152547"/>
    <n v="0.20574877793306615"/>
    <n v="2.8396204780915619"/>
    <n v="0.47680743817150539"/>
    <n v="-21.662792975888962"/>
    <n v="-20.906541281157114"/>
    <n v="-47.708328333190451"/>
    <n v="-30.497988232144515"/>
    <n v="2.3925780556061007E-2"/>
    <n v="3.7222323669785437E-2"/>
    <n v="4.2898332324912559E-2"/>
    <n v="0"/>
    <n v="0"/>
    <n v="0"/>
    <n v="0"/>
    <n v="0"/>
    <n v="0"/>
    <n v="0"/>
  </r>
  <r>
    <x v="6"/>
    <x v="15"/>
    <s v="44323_16"/>
    <n v="198.28539726441912"/>
    <n v="246.51603448949047"/>
    <n v="522.65601732775042"/>
    <n v="265.51989136532609"/>
    <n v="0.21382103405447581"/>
    <n v="2.7985273667000845"/>
    <n v="0.49422688496167527"/>
    <n v="-23.728784714971155"/>
    <n v="-22.239251997033843"/>
    <n v="-49.793420458215031"/>
    <n v="-32.253656150501143"/>
    <n v="1.8678697823424503E-2"/>
    <n v="1.379640613054512E-2"/>
    <n v="3.11565660705296E-2"/>
    <n v="0"/>
    <n v="0"/>
    <n v="0"/>
    <n v="0"/>
    <n v="0"/>
    <n v="0"/>
    <n v="0"/>
  </r>
  <r>
    <x v="6"/>
    <x v="16"/>
    <s v="44323_17"/>
    <n v="191.3387867680938"/>
    <n v="238.67102351061209"/>
    <n v="506.03565634767449"/>
    <n v="257.35208536146683"/>
    <n v="0.19268293226325739"/>
    <n v="2.7212125614567406"/>
    <n v="0.44496535554784072"/>
    <n v="-28.060240350181665"/>
    <n v="-28.092858754886908"/>
    <n v="-61.656437319312587"/>
    <n v="-37.56587189904802"/>
    <n v="-6.7716237309656075E-3"/>
    <n v="-8.0903116809900366E-2"/>
    <n v="-2.7519045536654619E-2"/>
    <n v="0"/>
    <n v="0"/>
    <n v="0"/>
    <n v="0"/>
    <n v="0"/>
    <n v="0"/>
    <n v="0"/>
  </r>
  <r>
    <x v="6"/>
    <x v="17"/>
    <s v="44323_18"/>
    <n v="190.85865067148799"/>
    <n v="237.53774852388904"/>
    <n v="505.7638119939495"/>
    <n v="259.36287289220741"/>
    <n v="0.20033048384594399"/>
    <n v="2.6507229497927649"/>
    <n v="0.46083526507552436"/>
    <n v="-32.660503621421284"/>
    <n v="-34.868671306169311"/>
    <n v="-75.292883690081467"/>
    <n v="-43.241140163115794"/>
    <n v="-9.2871473538667995E-3"/>
    <n v="-0.19950381128596123"/>
    <n v="-3.2389249330226848E-2"/>
    <n v="0"/>
    <n v="0"/>
    <n v="0"/>
    <n v="0"/>
    <n v="0"/>
    <n v="0"/>
    <n v="0"/>
  </r>
  <r>
    <x v="6"/>
    <x v="18"/>
    <s v="44323_19"/>
    <n v="207.5004919087886"/>
    <n v="258.67733828295007"/>
    <n v="558.27862044517474"/>
    <n v="285.89192103993082"/>
    <n v="0.25268732010525924"/>
    <n v="2.9009728780097985"/>
    <n v="0.57337910685023274"/>
    <n v="-36.98789655453848"/>
    <n v="-40.259270215310281"/>
    <n v="-83.724254880419565"/>
    <n v="-47.602567637681467"/>
    <n v="-2.5889803798143794E-2"/>
    <n v="-0.30168303629490656"/>
    <n v="-6.885287969522047E-2"/>
    <n v="0"/>
    <n v="0"/>
    <n v="0"/>
    <n v="0"/>
    <n v="0"/>
    <n v="0"/>
    <n v="0"/>
  </r>
  <r>
    <x v="6"/>
    <x v="19"/>
    <s v="44323_20"/>
    <n v="211.16860615891594"/>
    <n v="265.80098423844157"/>
    <n v="576.6434330510458"/>
    <n v="292.9334603318664"/>
    <n v="0.27712172940532614"/>
    <n v="3.0118328828859298"/>
    <n v="0.62724230538910275"/>
    <n v="-39.428186760059155"/>
    <n v="-42.685237337771589"/>
    <n v="-88.715408703177445"/>
    <n v="-50.570437799868131"/>
    <n v="-2.539054081981398E-2"/>
    <n v="-0.32307685804949926"/>
    <n v="-6.6834271766172113E-2"/>
    <n v="0"/>
    <n v="0"/>
    <n v="0"/>
    <n v="0"/>
    <n v="0"/>
    <n v="0"/>
    <n v="0"/>
  </r>
  <r>
    <x v="6"/>
    <x v="20"/>
    <s v="44323_21"/>
    <n v="207.88387854503856"/>
    <n v="262.46680168502616"/>
    <n v="570.29592830400475"/>
    <n v="289.62011659939503"/>
    <n v="0.26860447155408623"/>
    <n v="2.9623518401910718"/>
    <n v="0.60679710682320598"/>
    <n v="-40.71030892274559"/>
    <n v="-43.898784926533892"/>
    <n v="-92.640966510805356"/>
    <n v="-52.645953122179641"/>
    <n v="-3.0988382746642364E-2"/>
    <n v="-0.3332073118735599"/>
    <n v="-7.9184976542479316E-2"/>
    <n v="0"/>
    <n v="0"/>
    <n v="0"/>
    <n v="0"/>
    <n v="0"/>
    <n v="0"/>
    <n v="0"/>
  </r>
  <r>
    <x v="6"/>
    <x v="21"/>
    <s v="44323_22"/>
    <n v="202.69818860823676"/>
    <n v="256.72519116166131"/>
    <n v="559.17607991955765"/>
    <n v="282.69783970971167"/>
    <n v="0.28150941285093051"/>
    <n v="2.9030736650243689"/>
    <n v="0.63925057406365871"/>
    <n v="-40.978499957138808"/>
    <n v="-43.041571156706254"/>
    <n v="-90.745310942775276"/>
    <n v="-52.732445089098512"/>
    <n v="-2.3342693663630978E-3"/>
    <n v="-0.29936803342260676"/>
    <n v="-1.3571773714429129E-2"/>
    <n v="0"/>
    <n v="0"/>
    <n v="0"/>
    <n v="0"/>
    <n v="0"/>
    <n v="0"/>
    <n v="0"/>
  </r>
  <r>
    <x v="6"/>
    <x v="22"/>
    <s v="44323_23"/>
    <n v="189.13281907996421"/>
    <n v="240.38010103845195"/>
    <n v="522.63773516931951"/>
    <n v="262.34325154363029"/>
    <n v="0.28103154504030048"/>
    <n v="2.7302746028016651"/>
    <n v="0.64012085364398874"/>
    <n v="-41.831795970403412"/>
    <n v="-43.739265735084935"/>
    <n v="-91.005953300117014"/>
    <n v="-54.003849551426789"/>
    <n v="4.9803978909265375E-3"/>
    <n v="-0.30743593263516622"/>
    <n v="3.2013010142782419E-3"/>
    <n v="0"/>
    <n v="0"/>
    <n v="0"/>
    <n v="0"/>
    <n v="0"/>
    <n v="0"/>
    <n v="0"/>
  </r>
  <r>
    <x v="6"/>
    <x v="23"/>
    <s v="44323_24"/>
    <n v="173.23145955282359"/>
    <n v="221.64779765713487"/>
    <n v="484.32011065845415"/>
    <n v="240.12240149991936"/>
    <n v="0.2500075181842541"/>
    <n v="2.500475339593113"/>
    <n v="0.57571670324214297"/>
    <n v="-36.619203736528931"/>
    <n v="-38.615425846782323"/>
    <n v="-81.09637118881696"/>
    <n v="-47.162746831827164"/>
    <n v="-9.5084261845151431E-3"/>
    <n v="-0.29700359056629072"/>
    <n v="-3.0638229900666888E-2"/>
    <n v="0"/>
    <n v="0"/>
    <n v="0"/>
    <n v="0"/>
    <n v="0"/>
    <n v="0"/>
    <n v="0"/>
  </r>
  <r>
    <x v="7"/>
    <x v="0"/>
    <s v="44324_1"/>
    <n v="155.1931401836847"/>
    <n v="197.56565924467392"/>
    <n v="430.27063134052196"/>
    <n v="213.05503791593952"/>
    <n v="0.226904846094622"/>
    <n v="2.2301478003523587"/>
    <n v="0.52320770394549321"/>
    <n v="-36.593905904795818"/>
    <n v="-38.790975996466393"/>
    <n v="-81.332688445341333"/>
    <n v="-46.964638165339124"/>
    <n v="-1.3678181705457247E-2"/>
    <n v="-0.30747934167276125"/>
    <n v="-4.0567339732522044E-2"/>
    <n v="0"/>
    <n v="0"/>
    <n v="0"/>
    <n v="0"/>
    <n v="0"/>
    <n v="0"/>
    <n v="0"/>
  </r>
  <r>
    <x v="7"/>
    <x v="1"/>
    <s v="44324_2"/>
    <n v="138.75547460990182"/>
    <n v="174.28465478647632"/>
    <n v="375.92415519783259"/>
    <n v="188.18566697286337"/>
    <n v="0.19385389263203626"/>
    <n v="1.9538474327807234"/>
    <n v="0.45159090913038236"/>
    <n v="-37.16193805715217"/>
    <n v="-39.939755648549941"/>
    <n v="-83.636524851166342"/>
    <n v="-47.663503271606068"/>
    <n v="-2.3118092296905157E-2"/>
    <n v="-0.33495251264642878"/>
    <n v="-6.3029964346739853E-2"/>
    <n v="0"/>
    <n v="0"/>
    <n v="0"/>
    <n v="0"/>
    <n v="0"/>
    <n v="0"/>
    <n v="0"/>
  </r>
  <r>
    <x v="7"/>
    <x v="2"/>
    <s v="44324_3"/>
    <n v="127.04878186255435"/>
    <n v="157.74722642383287"/>
    <n v="339.00578426981951"/>
    <n v="170.49852938301069"/>
    <n v="0.17723958358953049"/>
    <n v="1.7635644730337003"/>
    <n v="0.41554828581196446"/>
    <n v="-35.052878843397352"/>
    <n v="-39.415261576864914"/>
    <n v="-83.11879491664763"/>
    <n v="-45.522563090469561"/>
    <n v="-3.1982294813950402E-2"/>
    <n v="-0.3519336793390121"/>
    <n v="-8.2783012421234758E-2"/>
    <n v="0"/>
    <n v="0"/>
    <n v="0"/>
    <n v="0"/>
    <n v="0"/>
    <n v="0"/>
    <n v="0"/>
  </r>
  <r>
    <x v="7"/>
    <x v="3"/>
    <s v="44324_4"/>
    <n v="118.9159820268713"/>
    <n v="144.81769944682196"/>
    <n v="307.35494484313358"/>
    <n v="157.94235345882277"/>
    <n v="0.17090935099474194"/>
    <n v="1.631886878852153"/>
    <n v="0.40047911547627746"/>
    <n v="-35.459515307080473"/>
    <n v="-40.23900581403845"/>
    <n v="-84.762147288717443"/>
    <n v="-46.010730567458708"/>
    <n v="-3.3461121945348268E-2"/>
    <n v="-0.36964983865716072"/>
    <n v="-8.6290501304874354E-2"/>
    <n v="0"/>
    <n v="0"/>
    <n v="0"/>
    <n v="0"/>
    <n v="0"/>
    <n v="0"/>
    <n v="0"/>
  </r>
  <r>
    <x v="7"/>
    <x v="4"/>
    <s v="44324_5"/>
    <n v="115.45151606691172"/>
    <n v="139.02479453294976"/>
    <n v="290.89418701593331"/>
    <n v="151.5929097611712"/>
    <n v="0.1687956312977166"/>
    <n v="1.5679443425570105"/>
    <n v="0.39742127386688492"/>
    <n v="-35.453439808178771"/>
    <n v="-40.45782747338481"/>
    <n v="-85.425649229991208"/>
    <n v="-46.301234206099622"/>
    <n v="-2.9482935262065059E-2"/>
    <n v="-0.3669327255042702"/>
    <n v="-7.7254917925971112E-2"/>
    <n v="0"/>
    <n v="0"/>
    <n v="0"/>
    <n v="0"/>
    <n v="0"/>
    <n v="0"/>
    <n v="0"/>
  </r>
  <r>
    <x v="7"/>
    <x v="5"/>
    <s v="44324_6"/>
    <n v="114.71858968584827"/>
    <n v="138.19551353320705"/>
    <n v="290.5196252162097"/>
    <n v="150.28893259154975"/>
    <n v="0.17299349499941913"/>
    <n v="1.5590835122359967"/>
    <n v="0.40679192712392342"/>
    <n v="-32.986005914323869"/>
    <n v="-37.979051063703857"/>
    <n v="-79.010285732666063"/>
    <n v="-42.831294186489188"/>
    <n v="-2.3234578767688616E-2"/>
    <n v="-0.35136387772093497"/>
    <n v="-6.3172160225029778E-2"/>
    <n v="0"/>
    <n v="0"/>
    <n v="0"/>
    <n v="0"/>
    <n v="0"/>
    <n v="0"/>
    <n v="0"/>
  </r>
  <r>
    <x v="7"/>
    <x v="6"/>
    <s v="44324_7"/>
    <n v="116.55002547834187"/>
    <n v="140.79363327989253"/>
    <n v="295.88456994615944"/>
    <n v="153.30983047341854"/>
    <n v="0.17142127595209114"/>
    <n v="1.581334372993531"/>
    <n v="0.40197240610447804"/>
    <n v="-30.211910473219852"/>
    <n v="-34.640232378649372"/>
    <n v="-71.792869891756922"/>
    <n v="-38.659485417239019"/>
    <n v="-3.1587761222726232E-2"/>
    <n v="-0.33458951720340285"/>
    <n v="-8.2012647174224268E-2"/>
    <n v="0"/>
    <n v="0"/>
    <n v="0"/>
    <n v="0"/>
    <n v="0"/>
    <n v="0"/>
    <n v="0"/>
  </r>
  <r>
    <x v="7"/>
    <x v="7"/>
    <s v="44324_8"/>
    <n v="119.38678095198929"/>
    <n v="144.40507498827674"/>
    <n v="302.14274822181693"/>
    <n v="157.82492282541529"/>
    <n v="0.15826733060648185"/>
    <n v="1.6078855812612884"/>
    <n v="0.37196931128621946"/>
    <n v="-29.776156206053482"/>
    <n v="-34.824738438875968"/>
    <n v="-72.777629926395591"/>
    <n v="-38.106739857999656"/>
    <n v="-3.1649595144142742E-2"/>
    <n v="-0.34030680474706021"/>
    <n v="-8.2166423340151978E-2"/>
    <n v="0"/>
    <n v="0"/>
    <n v="0"/>
    <n v="0"/>
    <n v="0"/>
    <n v="0"/>
    <n v="0"/>
  </r>
  <r>
    <x v="7"/>
    <x v="8"/>
    <s v="44324_9"/>
    <n v="131.4058707609538"/>
    <n v="161.20794444476064"/>
    <n v="340.2081522945553"/>
    <n v="175.57594950646879"/>
    <n v="0.16417029340424924"/>
    <n v="1.7958940250372624"/>
    <n v="0.38210338506543567"/>
    <n v="-26.990557778223227"/>
    <n v="-31.437283087396288"/>
    <n v="-66.730589740535692"/>
    <n v="-35.105330716733796"/>
    <n v="-2.0814757009660428E-2"/>
    <n v="-0.27339843051659835"/>
    <n v="-5.7537068059129087E-2"/>
    <n v="0"/>
    <n v="0"/>
    <n v="0"/>
    <n v="0"/>
    <n v="0"/>
    <n v="0"/>
    <n v="0"/>
  </r>
  <r>
    <x v="7"/>
    <x v="9"/>
    <s v="44324_10"/>
    <n v="151.95421159238913"/>
    <n v="187.72563927148039"/>
    <n v="399.83790593975289"/>
    <n v="204.4870786184008"/>
    <n v="0.18799612658471745"/>
    <n v="2.0870567827717315"/>
    <n v="0.43080263388321605"/>
    <n v="-21.771059144449744"/>
    <n v="-26.340891651360696"/>
    <n v="-57.719320773109928"/>
    <n v="-28.987489150864533"/>
    <n v="-1.9035711122514475E-2"/>
    <n v="-0.20306663126443661"/>
    <n v="-5.3489977491499308E-2"/>
    <n v="0"/>
    <n v="0"/>
    <n v="0"/>
    <n v="0"/>
    <n v="0"/>
    <n v="0"/>
    <n v="0"/>
  </r>
  <r>
    <x v="7"/>
    <x v="10"/>
    <s v="44324_11"/>
    <n v="168.52080536846449"/>
    <n v="207.853656381045"/>
    <n v="444.6076731948055"/>
    <n v="227.46444620506111"/>
    <n v="0.20272529748136431"/>
    <n v="2.319351194696659"/>
    <n v="0.46453637380544971"/>
    <n v="-18.397296324263976"/>
    <n v="-22.570059727649806"/>
    <n v="-49.553835619510032"/>
    <n v="-24.772258583120841"/>
    <n v="-9.2566282715856943E-3"/>
    <n v="-0.14790638205919671"/>
    <n v="-3.2345349246532942E-2"/>
    <n v="0"/>
    <n v="0"/>
    <n v="0"/>
    <n v="0"/>
    <n v="0"/>
    <n v="0"/>
    <n v="0"/>
  </r>
  <r>
    <x v="7"/>
    <x v="11"/>
    <s v="44324_12"/>
    <n v="177.09967269376205"/>
    <n v="217.67102654030333"/>
    <n v="466.18688087004989"/>
    <n v="239.65457331476912"/>
    <n v="0.20362684377723944"/>
    <n v="2.4172594814048787"/>
    <n v="0.46575303348514718"/>
    <n v="-16.305610746961804"/>
    <n v="-20.049266240764361"/>
    <n v="-44.328557166457109"/>
    <n v="-21.778705448303118"/>
    <n v="-6.3882592549368931E-3"/>
    <n v="-0.10746445379458081"/>
    <n v="-2.5640257759655002E-2"/>
    <n v="0"/>
    <n v="0"/>
    <n v="0"/>
    <n v="0"/>
    <n v="0"/>
    <n v="0"/>
    <n v="0"/>
  </r>
  <r>
    <x v="7"/>
    <x v="12"/>
    <s v="44324_13"/>
    <n v="183.11371562858128"/>
    <n v="224.28606108685386"/>
    <n v="482.4625371121939"/>
    <n v="248.75771602662269"/>
    <n v="0.19926250011707811"/>
    <n v="2.4619163404622078"/>
    <n v="0.45673060207725841"/>
    <n v="-13.187475030997017"/>
    <n v="-16.575465172727473"/>
    <n v="-36.463582611293823"/>
    <n v="-17.660315981120846"/>
    <n v="-1.009292365696861E-2"/>
    <n v="-7.2837643293244242E-2"/>
    <n v="-3.467286307744364E-2"/>
    <n v="0"/>
    <n v="0"/>
    <n v="0"/>
    <n v="0"/>
    <n v="0"/>
    <n v="0"/>
    <n v="0"/>
  </r>
  <r>
    <x v="7"/>
    <x v="13"/>
    <s v="44324_14"/>
    <n v="188.79998948195282"/>
    <n v="230.19503791582019"/>
    <n v="497.43809524798576"/>
    <n v="257.968577417495"/>
    <n v="0.2016013623317745"/>
    <n v="2.4911192883566655"/>
    <n v="0.46208342449083722"/>
    <n v="-12.5408002826117"/>
    <n v="-16.585160723907208"/>
    <n v="-35.891930348265497"/>
    <n v="-16.072942018201509"/>
    <n v="-1.9535255977154425E-3"/>
    <n v="-8.6400220597024471E-2"/>
    <n v="-1.5968195898845638E-2"/>
    <n v="0"/>
    <n v="0"/>
    <n v="0"/>
    <n v="0"/>
    <n v="0"/>
    <n v="0"/>
    <n v="0"/>
  </r>
  <r>
    <x v="7"/>
    <x v="14"/>
    <s v="44324_15"/>
    <n v="188.5994777981677"/>
    <n v="230.55670274938035"/>
    <n v="499.87249177459296"/>
    <n v="259.11705440962976"/>
    <n v="0.19519663116310823"/>
    <n v="2.4709612876634361"/>
    <n v="0.44882903570065186"/>
    <n v="-14.172264028258724"/>
    <n v="-18.934934523470488"/>
    <n v="-41.062451137964167"/>
    <n v="-17.953810728516515"/>
    <n v="-3.2589468790820051E-3"/>
    <n v="-0.12758726849223179"/>
    <n v="-1.8640939131020315E-2"/>
    <n v="0"/>
    <n v="0"/>
    <n v="0"/>
    <n v="0"/>
    <n v="0"/>
    <n v="0"/>
    <n v="0"/>
  </r>
  <r>
    <x v="7"/>
    <x v="15"/>
    <s v="44324_16"/>
    <n v="183.16960279645141"/>
    <n v="224.70418942634331"/>
    <n v="487.15681178042666"/>
    <n v="252.22824052384863"/>
    <n v="0.19017912343964266"/>
    <n v="2.4200173554898963"/>
    <n v="0.43837835681790804"/>
    <n v="-16.395330411586443"/>
    <n v="-21.432570330137512"/>
    <n v="-46.082137230921894"/>
    <n v="-20.515135955897755"/>
    <n v="-1.7199494689027105E-2"/>
    <n v="-0.16253305290581627"/>
    <n v="-4.970522943730412E-2"/>
    <n v="0"/>
    <n v="0"/>
    <n v="0"/>
    <n v="0"/>
    <n v="0"/>
    <n v="0"/>
    <n v="0"/>
  </r>
  <r>
    <x v="7"/>
    <x v="16"/>
    <s v="44324_17"/>
    <n v="176.39360533240409"/>
    <n v="218.262820571552"/>
    <n v="475.41471170077483"/>
    <n v="244.49505397272708"/>
    <n v="0.1905591966547821"/>
    <n v="2.3496593003910022"/>
    <n v="0.43688547825818702"/>
    <n v="-17.869233810006506"/>
    <n v="-22.973439475692903"/>
    <n v="-48.69907816512233"/>
    <n v="-22.189970713016283"/>
    <n v="-1.6266563426372095E-2"/>
    <n v="-0.18697058799981617"/>
    <n v="-4.7688657640760954E-2"/>
    <n v="0"/>
    <n v="0"/>
    <n v="0"/>
    <n v="0"/>
    <n v="0"/>
    <n v="0"/>
    <n v="0"/>
  </r>
  <r>
    <x v="7"/>
    <x v="17"/>
    <s v="44324_18"/>
    <n v="177.85778972324462"/>
    <n v="220.70325845567504"/>
    <n v="479.28563103192209"/>
    <n v="247.49620013264459"/>
    <n v="0.18857054565791154"/>
    <n v="2.3799940630012215"/>
    <n v="0.4302796840635561"/>
    <n v="-19.335366348692535"/>
    <n v="-25.012996779054262"/>
    <n v="-53.171116906173964"/>
    <n v="-24.068062035151989"/>
    <n v="-1.9642185137612487E-2"/>
    <n v="-0.2232277199348624"/>
    <n v="-5.5167031456140603E-2"/>
    <n v="0"/>
    <n v="0"/>
    <n v="0"/>
    <n v="0"/>
    <n v="0"/>
    <n v="0"/>
    <n v="0"/>
  </r>
  <r>
    <x v="7"/>
    <x v="18"/>
    <s v="44324_19"/>
    <n v="202.32062453280471"/>
    <n v="252.06663955176683"/>
    <n v="550.89785292349814"/>
    <n v="283.24731591540501"/>
    <n v="0.24428885714143811"/>
    <n v="2.7720326744731336"/>
    <n v="0.55251937467011869"/>
    <n v="-20.62833732092405"/>
    <n v="-25.973135245474907"/>
    <n v="-52.351449426036524"/>
    <n v="-24.507860335546276"/>
    <n v="-2.9664884293653233E-2"/>
    <n v="-0.26071395866960134"/>
    <n v="-7.6367123550387828E-2"/>
    <n v="0"/>
    <n v="0"/>
    <n v="0"/>
    <n v="0"/>
    <n v="0"/>
    <n v="0"/>
    <n v="0"/>
  </r>
  <r>
    <x v="7"/>
    <x v="19"/>
    <s v="44324_20"/>
    <n v="210.25754257198287"/>
    <n v="262.61444868458"/>
    <n v="573.01180477064213"/>
    <n v="294.67967114759011"/>
    <n v="0.26154023525879516"/>
    <n v="2.8962001543787541"/>
    <n v="0.59052462100388126"/>
    <n v="-22.470020108821203"/>
    <n v="-28.03531174079653"/>
    <n v="-56.813826875716195"/>
    <n v="-26.667991877082297"/>
    <n v="-3.9238416049541654E-2"/>
    <n v="-0.29934809175693194"/>
    <n v="-9.7308864707515652E-2"/>
    <n v="0"/>
    <n v="0"/>
    <n v="0"/>
    <n v="0"/>
    <n v="0"/>
    <n v="0"/>
    <n v="0"/>
  </r>
  <r>
    <x v="7"/>
    <x v="20"/>
    <s v="44324_21"/>
    <n v="209.5771728078426"/>
    <n v="260.88780147219654"/>
    <n v="567.12060423694379"/>
    <n v="293.61385475479011"/>
    <n v="0.26051957052723645"/>
    <n v="2.8797609704048623"/>
    <n v="0.58717352746001084"/>
    <n v="-23.813739076950586"/>
    <n v="-29.958425775532785"/>
    <n v="-61.539726433682389"/>
    <n v="-28.556433934350252"/>
    <n v="-4.0340812818520165E-2"/>
    <n v="-0.31807445142678376"/>
    <n v="-9.9503199069226778E-2"/>
    <n v="0"/>
    <n v="0"/>
    <n v="0"/>
    <n v="0"/>
    <n v="0"/>
    <n v="0"/>
    <n v="0"/>
  </r>
  <r>
    <x v="7"/>
    <x v="21"/>
    <s v="44324_22"/>
    <n v="206.17583581314184"/>
    <n v="255.14298073297195"/>
    <n v="556.39246519700782"/>
    <n v="287.86471195792768"/>
    <n v="0.25759938803802579"/>
    <n v="2.8061387125238002"/>
    <n v="0.58299518011267515"/>
    <n v="-25.199896006796759"/>
    <n v="-32.14390737227351"/>
    <n v="-66.583989601500562"/>
    <n v="-30.98638977908843"/>
    <n v="-3.9363377971036118E-2"/>
    <n v="-0.33988093526586882"/>
    <n v="-9.7396186042366995E-2"/>
    <n v="0"/>
    <n v="0"/>
    <n v="0"/>
    <n v="0"/>
    <n v="0"/>
    <n v="0"/>
    <n v="0"/>
  </r>
  <r>
    <x v="7"/>
    <x v="22"/>
    <s v="44324_23"/>
    <n v="192.73426480704074"/>
    <n v="239.47399928715774"/>
    <n v="522.54308828486353"/>
    <n v="268.92363228743517"/>
    <n v="0.24402415864537397"/>
    <n v="2.6177502996207775"/>
    <n v="0.5547902625203639"/>
    <n v="-27.314663731395338"/>
    <n v="-34.640807861376793"/>
    <n v="-72.410880824467441"/>
    <n v="-34.143003595165524"/>
    <n v="-4.0293649779805304E-2"/>
    <n v="-0.37083308636577689"/>
    <n v="-9.967973144322731E-2"/>
    <n v="0"/>
    <n v="0"/>
    <n v="0"/>
    <n v="0"/>
    <n v="0"/>
    <n v="0"/>
    <n v="0"/>
  </r>
  <r>
    <x v="7"/>
    <x v="23"/>
    <s v="44324_24"/>
    <n v="175.84542071047639"/>
    <n v="220.15087536202932"/>
    <n v="484.6157874441771"/>
    <n v="245.12098706579403"/>
    <n v="0.22404378980942327"/>
    <n v="2.3974694118668709"/>
    <n v="0.51237669936299601"/>
    <n v="-27.691143581556052"/>
    <n v="-33.778610059921917"/>
    <n v="-69.648163083061391"/>
    <n v="-34.09432225010778"/>
    <n v="-4.0130738572342901E-2"/>
    <n v="-0.37208508971410353"/>
    <n v="-0.10003240622708352"/>
    <n v="0"/>
    <n v="0"/>
    <n v="0"/>
    <n v="0"/>
    <n v="0"/>
    <n v="0"/>
    <n v="0"/>
  </r>
  <r>
    <x v="8"/>
    <x v="0"/>
    <s v="44325_1"/>
    <n v="156.36383734546871"/>
    <n v="195.1738806645954"/>
    <n v="427.2931194864849"/>
    <n v="216.18309077376676"/>
    <n v="0.20340771049515083"/>
    <n v="2.126572987230007"/>
    <n v="0.47001757476865014"/>
    <n v="-27.964581387756837"/>
    <n v="-34.316242815364319"/>
    <n v="-70.961300073164949"/>
    <n v="-34.624618083204354"/>
    <n v="-3.7660664847038727E-2"/>
    <n v="-0.37678879101312007"/>
    <n v="-9.5213526044815283E-2"/>
    <n v="0"/>
    <n v="0"/>
    <n v="0"/>
    <n v="0"/>
    <n v="0"/>
    <n v="0"/>
    <n v="0"/>
  </r>
  <r>
    <x v="8"/>
    <x v="1"/>
    <s v="44325_2"/>
    <n v="138.58950582121949"/>
    <n v="171.16670946254897"/>
    <n v="371.52265855813567"/>
    <n v="188.94082327786867"/>
    <n v="0.18526543327703515"/>
    <n v="1.8639986625239482"/>
    <n v="0.43153562340941132"/>
    <n v="-28.164346065238604"/>
    <n v="-34.780830758493963"/>
    <n v="-72.037026053659247"/>
    <n v="-34.835736646685184"/>
    <n v="-3.7025329309950374E-2"/>
    <n v="-0.39133402859839506"/>
    <n v="-9.4098270922518129E-2"/>
    <n v="0"/>
    <n v="0"/>
    <n v="0"/>
    <n v="0"/>
    <n v="0"/>
    <n v="0"/>
    <n v="0"/>
  </r>
  <r>
    <x v="8"/>
    <x v="2"/>
    <s v="44325_3"/>
    <n v="123.38914156628451"/>
    <n v="153.22279345234347"/>
    <n v="328.77075639968945"/>
    <n v="168.62222964525779"/>
    <n v="0.17639403426353192"/>
    <n v="1.7922332309433711"/>
    <n v="0.41384140984102186"/>
    <n v="-22.169103583371459"/>
    <n v="-26.13585416649417"/>
    <n v="-54.295416758547667"/>
    <n v="-25.170631736256524"/>
    <n v="-3.4472166570699195E-2"/>
    <n v="-0.2881375225332154"/>
    <n v="-8.8792491995073955E-2"/>
    <n v="0"/>
    <n v="0"/>
    <n v="0"/>
    <n v="0"/>
    <n v="0"/>
    <n v="0"/>
    <n v="0"/>
  </r>
  <r>
    <x v="8"/>
    <x v="3"/>
    <s v="44325_4"/>
    <n v="113.68093353703213"/>
    <n v="141.45230199375945"/>
    <n v="298.20235999968202"/>
    <n v="155.7608149670267"/>
    <n v="0.16576313393534414"/>
    <n v="1.7645703044056957"/>
    <n v="0.38918008889236749"/>
    <n v="-22.43407883718443"/>
    <n v="-25.698911010604725"/>
    <n v="-53.697337607580472"/>
    <n v="-24.98155775812338"/>
    <n v="-3.4756915356659139E-2"/>
    <n v="-0.25952790239027806"/>
    <n v="-8.9737104045093607E-2"/>
    <n v="0"/>
    <n v="0"/>
    <n v="0"/>
    <n v="0"/>
    <n v="0"/>
    <n v="0"/>
    <n v="0"/>
  </r>
  <r>
    <x v="8"/>
    <x v="4"/>
    <s v="44325_5"/>
    <n v="109.30951842544428"/>
    <n v="134.42180889469245"/>
    <n v="281.66841938193335"/>
    <n v="148.55621179710883"/>
    <n v="0.16039882073505507"/>
    <n v="1.6796849214965139"/>
    <n v="0.37835345111770791"/>
    <n v="-22.589374625403831"/>
    <n v="-26.070089164441516"/>
    <n v="-54.474568552109915"/>
    <n v="-25.343967777583444"/>
    <n v="-3.5315822095043956E-2"/>
    <n v="-0.27137984392161801"/>
    <n v="-9.0833926719208674E-2"/>
    <n v="0"/>
    <n v="0"/>
    <n v="0"/>
    <n v="0"/>
    <n v="0"/>
    <n v="0"/>
    <n v="0"/>
  </r>
  <r>
    <x v="8"/>
    <x v="5"/>
    <s v="44325_6"/>
    <n v="108.29405389248124"/>
    <n v="132.92099402565771"/>
    <n v="279.67700140066904"/>
    <n v="146.80482988912729"/>
    <n v="0.15819856627824605"/>
    <n v="1.6551872946188579"/>
    <n v="0.37365105095535722"/>
    <n v="-22.568277158983193"/>
    <n v="-26.035006752858891"/>
    <n v="-54.392522382095692"/>
    <n v="-25.335288170189074"/>
    <n v="-3.5509674497366389E-2"/>
    <n v="-0.27207550668709413"/>
    <n v="-9.1351875782967842E-2"/>
    <n v="0"/>
    <n v="0"/>
    <n v="0"/>
    <n v="0"/>
    <n v="0"/>
    <n v="0"/>
    <n v="0"/>
  </r>
  <r>
    <x v="8"/>
    <x v="6"/>
    <s v="44325_7"/>
    <n v="109.98219032269945"/>
    <n v="134.42194558067021"/>
    <n v="283.5806996322263"/>
    <n v="148.96866200521848"/>
    <n v="0.15931743312294869"/>
    <n v="1.659385543890024"/>
    <n v="0.37531552597090023"/>
    <n v="-21.355172912263249"/>
    <n v="-25.008465654869724"/>
    <n v="-52.014538938923508"/>
    <n v="-23.801262505827395"/>
    <n v="-3.099547896963295E-2"/>
    <n v="-0.26094617843044299"/>
    <n v="-8.1440151394562482E-2"/>
    <n v="0"/>
    <n v="0"/>
    <n v="0"/>
    <n v="0"/>
    <n v="0"/>
    <n v="0"/>
    <n v="0"/>
  </r>
  <r>
    <x v="8"/>
    <x v="7"/>
    <s v="44325_8"/>
    <n v="110.6730348291277"/>
    <n v="134.06668223088573"/>
    <n v="283.13247924675608"/>
    <n v="149.82736758432577"/>
    <n v="0.14860642387710551"/>
    <n v="1.6205061504933653"/>
    <n v="0.35006484252829501"/>
    <n v="-21.850436765932351"/>
    <n v="-26.185586344014787"/>
    <n v="-55.603891971767254"/>
    <n v="-24.630886541719278"/>
    <n v="-3.1327607119303082E-2"/>
    <n v="-0.27158968804688388"/>
    <n v="-8.1777927216930973E-2"/>
    <n v="0"/>
    <n v="0"/>
    <n v="0"/>
    <n v="0"/>
    <n v="0"/>
    <n v="0"/>
    <n v="0"/>
  </r>
  <r>
    <x v="8"/>
    <x v="8"/>
    <s v="44325_9"/>
    <n v="122.30977366345287"/>
    <n v="144.23642806128188"/>
    <n v="306.07729957860397"/>
    <n v="163.19175292184585"/>
    <n v="0.16093355324661335"/>
    <n v="1.6165078821316723"/>
    <n v="0.37685083951612042"/>
    <n v="-20.921756572535784"/>
    <n v="-25.543753694015962"/>
    <n v="-54.794694006334517"/>
    <n v="-23.609380662394752"/>
    <n v="-1.6009902825417904E-2"/>
    <n v="-0.24373797972503641"/>
    <n v="-4.7133967590803703E-2"/>
    <n v="0"/>
    <n v="0"/>
    <n v="0"/>
    <n v="0"/>
    <n v="0"/>
    <n v="0"/>
    <n v="0"/>
  </r>
  <r>
    <x v="8"/>
    <x v="9"/>
    <s v="44325_10"/>
    <n v="146.77833258115683"/>
    <n v="166.75500750374528"/>
    <n v="357.58196631525266"/>
    <n v="190.10490157506953"/>
    <n v="0.18213386044566646"/>
    <n v="1.5416986194271811"/>
    <n v="0.42165665887719928"/>
    <n v="-17.828131892318186"/>
    <n v="-21.246699070761906"/>
    <n v="-46.206490194581598"/>
    <n v="-19.399970958292755"/>
    <n v="1.1806234904495033E-3"/>
    <n v="-0.11991591962631405"/>
    <n v="-7.9592378686329374E-3"/>
    <n v="0"/>
    <n v="0"/>
    <n v="0"/>
    <n v="0"/>
    <n v="0"/>
    <n v="0"/>
    <n v="0"/>
  </r>
  <r>
    <x v="8"/>
    <x v="10"/>
    <s v="44325_11"/>
    <n v="159.37810320881411"/>
    <n v="186.02888655714614"/>
    <n v="400.5711334508697"/>
    <n v="211.22925205033013"/>
    <n v="0.18641609852412991"/>
    <n v="1.8160880797417025"/>
    <n v="0.42942402406006397"/>
    <n v="-12.885407305566879"/>
    <n v="-17.108600501298302"/>
    <n v="-37.305544917997935"/>
    <n v="-14.589039261758796"/>
    <n v="8.7346189870852638E-3"/>
    <n v="-0.13568969238344963"/>
    <n v="8.5025225455749222E-3"/>
    <n v="0"/>
    <n v="0"/>
    <n v="0"/>
    <n v="0"/>
    <n v="0"/>
    <n v="0"/>
    <n v="0"/>
  </r>
  <r>
    <x v="8"/>
    <x v="11"/>
    <s v="44325_12"/>
    <n v="163.52921884280224"/>
    <n v="194.77138345485588"/>
    <n v="419.53312728220573"/>
    <n v="220.3711355962833"/>
    <n v="0.18443885500032731"/>
    <n v="1.9759477652196005"/>
    <n v="0.42588788807821187"/>
    <n v="-11.18324904982836"/>
    <n v="-14.380009667490064"/>
    <n v="-31.636874061125454"/>
    <n v="-11.775487092776725"/>
    <n v="5.8100437569566362E-3"/>
    <n v="-0.11116061860642865"/>
    <n v="1.3014263512524894E-3"/>
    <n v="0"/>
    <n v="0"/>
    <n v="0"/>
    <n v="0"/>
    <n v="0"/>
    <n v="0"/>
    <n v="0"/>
  </r>
  <r>
    <x v="8"/>
    <x v="12"/>
    <s v="44325_13"/>
    <n v="170.75035943407309"/>
    <n v="201.45860196801439"/>
    <n v="434.40964562493906"/>
    <n v="228.34543834040051"/>
    <n v="0.17886094576253134"/>
    <n v="1.9878375904653387"/>
    <n v="0.41213337892617319"/>
    <n v="-8.432900864909378"/>
    <n v="-11.194668606222528"/>
    <n v="-25.005077099834271"/>
    <n v="-8.2263884315887257"/>
    <n v="3.8308156122954765E-3"/>
    <n v="-8.4905582079938341E-2"/>
    <n v="-3.073763219423019E-3"/>
    <n v="0"/>
    <n v="0"/>
    <n v="0"/>
    <n v="0"/>
    <n v="0"/>
    <n v="0"/>
    <n v="0"/>
  </r>
  <r>
    <x v="8"/>
    <x v="13"/>
    <s v="44325_14"/>
    <n v="177.56599130054451"/>
    <n v="210.52561434261162"/>
    <n v="455.37005221569939"/>
    <n v="239.03111657702885"/>
    <n v="0.17980039695707689"/>
    <n v="2.1456228266454782"/>
    <n v="0.4161296194226507"/>
    <n v="-6.6811733013108734"/>
    <n v="-9.18235304981987"/>
    <n v="-20.220234547564822"/>
    <n v="-5.6056981864296063"/>
    <n v="6.4079754059134216E-3"/>
    <n v="-6.9026282939602529E-2"/>
    <n v="2.4175453542659656E-3"/>
    <n v="0"/>
    <n v="0"/>
    <n v="0"/>
    <n v="0"/>
    <n v="0"/>
    <n v="0"/>
    <n v="0"/>
  </r>
  <r>
    <x v="8"/>
    <x v="14"/>
    <s v="44325_15"/>
    <n v="174.14889908003414"/>
    <n v="209.2511405866164"/>
    <n v="453.25557735983227"/>
    <n v="236.06481378953188"/>
    <n v="0.17393415823575398"/>
    <n v="2.1363003691572584"/>
    <n v="0.40344457566484132"/>
    <n v="-6.6896376145710459"/>
    <n v="-8.9730083633179607"/>
    <n v="-19.437238746476584"/>
    <n v="-5.4453253228590555"/>
    <n v="4.8077637485989784E-3"/>
    <n v="-9.4002373533929623E-2"/>
    <n v="-1.4193851054446547E-3"/>
    <n v="0"/>
    <n v="0"/>
    <n v="0"/>
    <n v="0"/>
    <n v="0"/>
    <n v="0"/>
    <n v="0"/>
  </r>
  <r>
    <x v="8"/>
    <x v="15"/>
    <s v="44325_16"/>
    <n v="163.40772906459503"/>
    <n v="197.99258652385851"/>
    <n v="428.42101925471803"/>
    <n v="221.68113058593454"/>
    <n v="0.17112641888997632"/>
    <n v="2.0328481679469728"/>
    <n v="0.39773918272279796"/>
    <n v="-8.6328529192935637"/>
    <n v="-10.922206279252995"/>
    <n v="-22.886036778249892"/>
    <n v="-7.771451032280777"/>
    <n v="1.0428305866345793E-4"/>
    <n v="-0.12510089052877973"/>
    <n v="-1.1482371539346559E-2"/>
    <n v="0"/>
    <n v="0"/>
    <n v="0"/>
    <n v="0"/>
    <n v="0"/>
    <n v="0"/>
    <n v="0"/>
  </r>
  <r>
    <x v="8"/>
    <x v="16"/>
    <s v="44325_17"/>
    <n v="157.79532672669993"/>
    <n v="191.43293742940642"/>
    <n v="414.94094710197294"/>
    <n v="214.06984896395568"/>
    <n v="0.16455536647274621"/>
    <n v="1.961424363737897"/>
    <n v="0.38158537526389624"/>
    <n v="-10.130327957168351"/>
    <n v="-12.422615503743884"/>
    <n v="-25.92529073109888"/>
    <n v="-9.5593221679452416"/>
    <n v="-1.01042765120256E-2"/>
    <n v="-0.15334187714379874"/>
    <n v="-3.5096034568245053E-2"/>
    <n v="0"/>
    <n v="0"/>
    <n v="0"/>
    <n v="0"/>
    <n v="0"/>
    <n v="0"/>
    <n v="0"/>
  </r>
  <r>
    <x v="8"/>
    <x v="17"/>
    <s v="44325_18"/>
    <n v="160.20997638641839"/>
    <n v="195.12921374523071"/>
    <n v="421.84166961287724"/>
    <n v="219.09834874521465"/>
    <n v="0.16814607002255208"/>
    <n v="2.0462280368339449"/>
    <n v="0.38922172659565413"/>
    <n v="-11.552694468370348"/>
    <n v="-13.641403806029006"/>
    <n v="-29.029709835975964"/>
    <n v="-11.242055880396382"/>
    <n v="-1.7457740621555778E-2"/>
    <n v="-0.15785354711225258"/>
    <n v="-5.1867026868778018E-2"/>
    <n v="0"/>
    <n v="0"/>
    <n v="0"/>
    <n v="0"/>
    <n v="0"/>
    <n v="0"/>
    <n v="0"/>
  </r>
  <r>
    <x v="8"/>
    <x v="18"/>
    <s v="44325_19"/>
    <n v="191.90814519062548"/>
    <n v="234.45450686249603"/>
    <n v="510.17934279610779"/>
    <n v="264.9490934646189"/>
    <n v="0.22961996278371455"/>
    <n v="2.5169692236265888"/>
    <n v="0.52229325828285711"/>
    <n v="-11.78127985798378"/>
    <n v="-13.3840657109864"/>
    <n v="-26.31610742682961"/>
    <n v="-10.749855631043625"/>
    <n v="-2.6971725469566721E-2"/>
    <n v="-0.17924187083743823"/>
    <n v="-7.1532654285981476E-2"/>
    <n v="0"/>
    <n v="0"/>
    <n v="0"/>
    <n v="0"/>
    <n v="0"/>
    <n v="0"/>
    <n v="0"/>
  </r>
  <r>
    <x v="8"/>
    <x v="19"/>
    <s v="44325_20"/>
    <n v="205.07429715626822"/>
    <n v="251.3551887023759"/>
    <n v="548.86346363897337"/>
    <n v="283.9114456532115"/>
    <n v="0.24845154361783481"/>
    <n v="2.7265152365874172"/>
    <n v="0.56131174134434336"/>
    <n v="-12.318898391716537"/>
    <n v="-13.852750741853683"/>
    <n v="-26.968643074277818"/>
    <n v="-11.545316623391496"/>
    <n v="-3.5333084453462484E-2"/>
    <n v="-0.19177383743452878"/>
    <n v="-8.9347827551171141E-2"/>
    <n v="0"/>
    <n v="0"/>
    <n v="0"/>
    <n v="0"/>
    <n v="0"/>
    <n v="0"/>
    <n v="0"/>
  </r>
  <r>
    <x v="8"/>
    <x v="20"/>
    <s v="44325_21"/>
    <n v="206.83825317810485"/>
    <n v="254.40917741201622"/>
    <n v="553.78699243890151"/>
    <n v="287.55859962612146"/>
    <n v="0.24744177139476531"/>
    <n v="2.7891505869169273"/>
    <n v="0.55984880371705703"/>
    <n v="-13.164910279667733"/>
    <n v="-15.139781227349218"/>
    <n v="-30.076146642948537"/>
    <n v="-12.927978499258806"/>
    <n v="-3.639673645139252E-2"/>
    <n v="-0.20838524322610974"/>
    <n v="-9.1966763768422902E-2"/>
    <n v="0"/>
    <n v="0"/>
    <n v="0"/>
    <n v="0"/>
    <n v="0"/>
    <n v="0"/>
    <n v="0"/>
  </r>
  <r>
    <x v="8"/>
    <x v="21"/>
    <s v="44325_22"/>
    <n v="201.61015402038194"/>
    <n v="250.5130639595981"/>
    <n v="546.49187908022066"/>
    <n v="281.68447102250144"/>
    <n v="0.24382007100366337"/>
    <n v="2.7584222034174317"/>
    <n v="0.55336121762261514"/>
    <n v="-15.699527204124355"/>
    <n v="-18.601239065936145"/>
    <n v="-37.658878420314771"/>
    <n v="-16.741484998657388"/>
    <n v="-3.8343376837170082E-2"/>
    <n v="-0.24585312388415545"/>
    <n v="-9.6526349592541014E-2"/>
    <n v="0"/>
    <n v="0"/>
    <n v="0"/>
    <n v="0"/>
    <n v="0"/>
    <n v="0"/>
    <n v="0"/>
  </r>
  <r>
    <x v="8"/>
    <x v="22"/>
    <s v="44325_23"/>
    <n v="185.78262437617013"/>
    <n v="233.34029891465337"/>
    <n v="508.29442180011961"/>
    <n v="259.74276177090428"/>
    <n v="0.23135580896886926"/>
    <n v="2.5628704193040965"/>
    <n v="0.52673716678093341"/>
    <n v="-17.336311359561257"/>
    <n v="-20.420111309128728"/>
    <n v="-41.847439667189157"/>
    <n v="-19.106145535791949"/>
    <n v="-3.8636323581791115E-2"/>
    <n v="-0.26191495476313176"/>
    <n v="-9.7092695182365574E-2"/>
    <n v="0"/>
    <n v="0"/>
    <n v="0"/>
    <n v="0"/>
    <n v="0"/>
    <n v="0"/>
    <n v="0"/>
  </r>
  <r>
    <x v="8"/>
    <x v="23"/>
    <s v="44325_24"/>
    <n v="164.40917164250985"/>
    <n v="207.55958168638227"/>
    <n v="453.61359185913625"/>
    <n v="228.94128321771751"/>
    <n v="0.20104738863722338"/>
    <n v="2.2614473930591545"/>
    <n v="0.46452591075687555"/>
    <n v="-18.970087101293288"/>
    <n v="-22.259977599023919"/>
    <n v="-46.262794388638405"/>
    <n v="-21.401942479756471"/>
    <n v="-3.7422283576887989E-2"/>
    <n v="-0.27768015891850312"/>
    <n v="-9.5049118836648544E-2"/>
    <n v="0"/>
    <n v="0"/>
    <n v="0"/>
    <n v="0"/>
    <n v="0"/>
    <n v="0"/>
    <n v="0"/>
  </r>
  <r>
    <x v="9"/>
    <x v="0"/>
    <s v="44326_1"/>
    <n v="145.04483295396972"/>
    <n v="178.65109347040487"/>
    <n v="387.59257100542555"/>
    <n v="196.04330408804122"/>
    <n v="0.18126988642401035"/>
    <n v="1.9280814042409316"/>
    <n v="0.42306962895948652"/>
    <n v="-19.883570562279917"/>
    <n v="-24.102806716166448"/>
    <n v="-50.354001538848905"/>
    <n v="-23.623529218795149"/>
    <n v="-3.735461083214954E-2"/>
    <n v="-0.2972778019440262"/>
    <n v="-9.5143580760113006E-2"/>
    <n v="0"/>
    <n v="0"/>
    <n v="0"/>
    <n v="0"/>
    <n v="0"/>
    <n v="0"/>
    <n v="0"/>
  </r>
  <r>
    <x v="9"/>
    <x v="1"/>
    <s v="44326_2"/>
    <n v="131.20846517293688"/>
    <n v="156.30805208316795"/>
    <n v="335.53088900808365"/>
    <n v="171.28870520780447"/>
    <n v="0.17107085543800502"/>
    <n v="1.6695802670969486"/>
    <n v="0.40012178367681872"/>
    <n v="-19.235560232611405"/>
    <n v="-24.048935645074138"/>
    <n v="-50.015560176030348"/>
    <n v="-23.568926711241925"/>
    <n v="-3.4485437063786324E-2"/>
    <n v="-0.29997121421635281"/>
    <n v="-8.9255044874769374E-2"/>
    <n v="0"/>
    <n v="0"/>
    <n v="0"/>
    <n v="0"/>
    <n v="0"/>
    <n v="0"/>
    <n v="0"/>
  </r>
  <r>
    <x v="9"/>
    <x v="2"/>
    <s v="44326_3"/>
    <n v="122.02672085792247"/>
    <n v="143.6073375416502"/>
    <n v="305.31961817094924"/>
    <n v="157.28602862597728"/>
    <n v="0.16643733875843511"/>
    <n v="1.5461304346067768"/>
    <n v="0.3908755656800208"/>
    <n v="-20.098666267802585"/>
    <n v="-24.902142207134734"/>
    <n v="-51.940062622417848"/>
    <n v="-24.534705979232747"/>
    <n v="-3.4918376240317649E-2"/>
    <n v="-0.30871483706429037"/>
    <n v="-9.0278082385745667E-2"/>
    <n v="0"/>
    <n v="0"/>
    <n v="0"/>
    <n v="0"/>
    <n v="0"/>
    <n v="0"/>
    <n v="0"/>
  </r>
  <r>
    <x v="9"/>
    <x v="3"/>
    <s v="44326_4"/>
    <n v="116.28308705091642"/>
    <n v="133.84172265471241"/>
    <n v="281.44807251547445"/>
    <n v="148.11369552953468"/>
    <n v="0.15924412324864148"/>
    <n v="1.4364998474357629"/>
    <n v="0.37508264221379861"/>
    <n v="-20.435019314974966"/>
    <n v="-25.734771993456047"/>
    <n v="-53.549198000192106"/>
    <n v="-25.18159864244371"/>
    <n v="-3.5293440565957339E-2"/>
    <n v="-0.3233593851413657"/>
    <n v="-9.1275402460556765E-2"/>
    <n v="0"/>
    <n v="0"/>
    <n v="0"/>
    <n v="0"/>
    <n v="0"/>
    <n v="0"/>
    <n v="0"/>
  </r>
  <r>
    <x v="9"/>
    <x v="4"/>
    <s v="44326_5"/>
    <n v="114.27806351152313"/>
    <n v="131.40129860537166"/>
    <n v="274.39184027587169"/>
    <n v="145.70194854123909"/>
    <n v="0.15987927885793388"/>
    <n v="1.4153039021969933"/>
    <n v="0.37615000404028393"/>
    <n v="-20.844321305712938"/>
    <n v="-25.872268872509963"/>
    <n v="-54.079194518526933"/>
    <n v="-25.387418328347934"/>
    <n v="-3.6641141807967806E-2"/>
    <n v="-0.32217711027404378"/>
    <n v="-9.4365577381525706E-2"/>
    <n v="0"/>
    <n v="0"/>
    <n v="0"/>
    <n v="0"/>
    <n v="0"/>
    <n v="0"/>
    <n v="0"/>
  </r>
  <r>
    <x v="9"/>
    <x v="5"/>
    <s v="44326_6"/>
    <n v="118.10874957740981"/>
    <n v="135.93961863158574"/>
    <n v="286.49747494880899"/>
    <n v="149.94320649334853"/>
    <n v="0.16255577478972785"/>
    <n v="1.4622524549723313"/>
    <n v="0.38251479638690655"/>
    <n v="-20.377841600408903"/>
    <n v="-25.886769409249631"/>
    <n v="-54.147248104394656"/>
    <n v="-25.28699414223113"/>
    <n v="-3.8473567288110258E-2"/>
    <n v="-0.32652048841932324"/>
    <n v="-9.8203318207888371E-2"/>
    <n v="0"/>
    <n v="0"/>
    <n v="0"/>
    <n v="0"/>
    <n v="0"/>
    <n v="0"/>
    <n v="0"/>
  </r>
  <r>
    <x v="9"/>
    <x v="6"/>
    <s v="44326_7"/>
    <n v="132.55322604152903"/>
    <n v="154.28370428047279"/>
    <n v="325.73508848481197"/>
    <n v="170.36596688653478"/>
    <n v="0.17143063970892969"/>
    <n v="1.6641051712423005"/>
    <n v="0.40116597172587753"/>
    <n v="-19.003633804105018"/>
    <n v="-24.161756037544979"/>
    <n v="-51.294459881892067"/>
    <n v="-23.162254209491554"/>
    <n v="-3.6350616411744495E-2"/>
    <n v="-0.31071483698940161"/>
    <n v="-9.2996276242291662E-2"/>
    <n v="0"/>
    <n v="0"/>
    <n v="0"/>
    <n v="0"/>
    <n v="0"/>
    <n v="0"/>
    <n v="0"/>
  </r>
  <r>
    <x v="9"/>
    <x v="7"/>
    <s v="44326_8"/>
    <n v="159.67820613881941"/>
    <n v="184.17845612944708"/>
    <n v="388.14274682635954"/>
    <n v="204.91645363061153"/>
    <n v="0.17712066120993364"/>
    <n v="1.9710783766315028"/>
    <n v="0.41308729058644905"/>
    <n v="-14.270123224644017"/>
    <n v="-18.882487364269142"/>
    <n v="-41.18444880987083"/>
    <n v="-17.511887877706585"/>
    <n v="-3.2948956406259965E-2"/>
    <n v="-0.24327149609009932"/>
    <n v="-8.521180515975324E-2"/>
    <n v="0"/>
    <n v="0"/>
    <n v="0"/>
    <n v="0"/>
    <n v="0"/>
    <n v="0"/>
    <n v="0"/>
  </r>
  <r>
    <x v="9"/>
    <x v="8"/>
    <s v="44326_9"/>
    <n v="191.4535066702808"/>
    <n v="227.01289555636129"/>
    <n v="477.50802129250815"/>
    <n v="248.75428820463495"/>
    <n v="0.19732598860346504"/>
    <n v="2.4618683369355443"/>
    <n v="0.45829573612037133"/>
    <n v="-14.143163757925651"/>
    <n v="-17.087273356657647"/>
    <n v="-38.94251795914623"/>
    <n v="-19.070493816550798"/>
    <n v="-8.9636854757895162E-3"/>
    <n v="-0.11541371742285253"/>
    <n v="-3.0101022837966854E-2"/>
    <n v="0"/>
    <n v="0"/>
    <n v="0"/>
    <n v="0"/>
    <n v="0"/>
    <n v="0"/>
    <n v="0"/>
  </r>
  <r>
    <x v="9"/>
    <x v="9"/>
    <s v="44326_10"/>
    <n v="211.12867628818032"/>
    <n v="254.76897589476931"/>
    <n v="535.46489418174497"/>
    <n v="275.89440407029861"/>
    <n v="0.24065874653016933"/>
    <n v="2.8004422031774348"/>
    <n v="0.55473720838250817"/>
    <n v="-9.0166753147280065"/>
    <n v="-9.4635643373266038"/>
    <n v="-24.581922984780885"/>
    <n v="-13.913344027421781"/>
    <n v="4.7613513687691143E-2"/>
    <n v="7.1969248754403262E-2"/>
    <n v="9.8509184243459266E-2"/>
    <n v="0"/>
    <n v="0"/>
    <n v="0"/>
    <n v="0"/>
    <n v="0"/>
    <n v="0"/>
    <n v="0"/>
  </r>
  <r>
    <x v="9"/>
    <x v="10"/>
    <s v="44326_11"/>
    <n v="218.39192968897493"/>
    <n v="263.25665645383481"/>
    <n v="554.33760236941919"/>
    <n v="285.04851929597316"/>
    <n v="0.22698064776457044"/>
    <n v="2.8688455901395469"/>
    <n v="0.5233923264477488"/>
    <n v="-4.7826878570495817"/>
    <n v="-4.2823517130923188"/>
    <n v="-13.397835048408671"/>
    <n v="-8.6764003737136033"/>
    <n v="4.3556727946376161E-2"/>
    <n v="0.13840047432268066"/>
    <n v="8.8784785389461843E-2"/>
    <n v="0"/>
    <n v="0"/>
    <n v="0"/>
    <n v="0"/>
    <n v="0"/>
    <n v="0"/>
    <n v="0"/>
  </r>
  <r>
    <x v="9"/>
    <x v="11"/>
    <s v="44326_12"/>
    <n v="221.03341820079103"/>
    <n v="264.73872449162155"/>
    <n v="558.42182049044914"/>
    <n v="287.22831986329328"/>
    <n v="0.22352571541311997"/>
    <n v="2.8779992018800553"/>
    <n v="0.51704194491430644"/>
    <n v="-1.9000348639706217"/>
    <n v="-0.89424323987013321"/>
    <n v="-5.9298148522556593"/>
    <n v="-4.7767589331995257"/>
    <n v="5.7852484299913853E-2"/>
    <n v="0.18368552457184129"/>
    <n v="0.12058737449374783"/>
    <n v="0"/>
    <n v="0"/>
    <n v="0"/>
    <n v="0"/>
    <n v="0.10829464960681658"/>
    <n v="0"/>
    <n v="0.1415033036531724"/>
  </r>
  <r>
    <x v="9"/>
    <x v="12"/>
    <s v="44326_13"/>
    <n v="222.00542769643954"/>
    <n v="265.27823828362358"/>
    <n v="560.53662757521454"/>
    <n v="288.88022459382097"/>
    <n v="0.22088682316798572"/>
    <n v="2.8759134683768792"/>
    <n v="0.51177108933051163"/>
    <n v="-0.53813904577823202"/>
    <n v="0.19621551186848385"/>
    <n v="-3.6634180404811656"/>
    <n v="-2.9463449939957322"/>
    <n v="5.6460224204187157E-2"/>
    <n v="0.18766705408445164"/>
    <n v="0.11646554603382553"/>
    <n v="0"/>
    <n v="0"/>
    <n v="0"/>
    <n v="0"/>
    <n v="0.10117391428294993"/>
    <n v="0"/>
    <n v="0.11623501011753602"/>
  </r>
  <r>
    <x v="9"/>
    <x v="13"/>
    <s v="44326_14"/>
    <n v="223.48768882966311"/>
    <n v="266.60458671361835"/>
    <n v="566.76574690959922"/>
    <n v="292.29838297522889"/>
    <n v="0.22728552826271212"/>
    <n v="2.8541675965356346"/>
    <n v="0.52763726134004141"/>
    <n v="-2.9427113152650213"/>
    <n v="-4.2620908112735387"/>
    <n v="-11.27996586039178"/>
    <n v="-6.3646823048519128"/>
    <n v="6.1898495327382494E-2"/>
    <n v="0.12654804792091676"/>
    <n v="0.12940979699561869"/>
    <n v="0"/>
    <n v="0"/>
    <n v="0"/>
    <n v="0"/>
    <n v="0.13542772675165762"/>
    <n v="0"/>
    <n v="0.19671887352132689"/>
  </r>
  <r>
    <x v="9"/>
    <x v="14"/>
    <s v="44326_15"/>
    <n v="217.2650574589876"/>
    <n v="262.05872424536841"/>
    <n v="557.71412053872848"/>
    <n v="284.87647958093544"/>
    <n v="0.21227813324792336"/>
    <n v="2.8103837657290685"/>
    <n v="0.49389577139333746"/>
    <n v="-2.9936024743508569"/>
    <n v="-3.0617305969097615"/>
    <n v="-7.9525706063945236"/>
    <n v="-6.2251857158163268"/>
    <n v="4.9592798649185907E-2"/>
    <n v="0.1394679389888665"/>
    <n v="0.10050409927525267"/>
    <n v="0"/>
    <n v="0"/>
    <n v="0"/>
    <n v="0"/>
    <n v="5.8788885760715358E-2"/>
    <n v="0"/>
    <n v="1.4208371936872025E-2"/>
  </r>
  <r>
    <x v="9"/>
    <x v="15"/>
    <s v="44326_16"/>
    <n v="209.94865319700878"/>
    <n v="252.108787493123"/>
    <n v="534.43146175522702"/>
    <n v="272.74919036473926"/>
    <n v="0.22073960821620472"/>
    <n v="2.7473330544626346"/>
    <n v="0.51284329757033287"/>
    <n v="-3.9046274681475817"/>
    <n v="-3.6721248609791228"/>
    <n v="-9.1464726918536954"/>
    <n v="-7.8999845157576853"/>
    <n v="5.4465717936357211E-2"/>
    <n v="0.15389970920562657"/>
    <n v="0.11220949510601466"/>
    <n v="0"/>
    <n v="0"/>
    <n v="0"/>
    <n v="0"/>
    <n v="8.498768806639867E-2"/>
    <n v="0"/>
    <n v="7.9411562770876409E-2"/>
  </r>
  <r>
    <x v="9"/>
    <x v="16"/>
    <s v="44326_17"/>
    <n v="202.38430114126578"/>
    <n v="243.99835023962353"/>
    <n v="516.93088063887024"/>
    <n v="263.77265295788271"/>
    <n v="0.21722857564532272"/>
    <n v="2.6743170552273883"/>
    <n v="0.50214221430006156"/>
    <n v="-6.9384081065512717"/>
    <n v="-6.9526913426200263"/>
    <n v="-16.379842937626162"/>
    <n v="-11.625973728533731"/>
    <n v="4.9879853305002095E-2"/>
    <n v="0.11286949939691217"/>
    <n v="0.10236315630077086"/>
    <n v="0"/>
    <n v="0"/>
    <n v="0"/>
    <n v="0"/>
    <n v="5.2997996155197583E-2"/>
    <n v="0"/>
    <n v="1.5936234611528138E-2"/>
  </r>
  <r>
    <x v="9"/>
    <x v="17"/>
    <s v="44326_18"/>
    <n v="197.37778775574009"/>
    <n v="237.41794625603569"/>
    <n v="505.53748927279111"/>
    <n v="259.73338124768566"/>
    <n v="0.20398345576956109"/>
    <n v="2.5516232541280495"/>
    <n v="0.46977086863780304"/>
    <n v="-9.0256973105414335"/>
    <n v="-11.098089261839709"/>
    <n v="-24.218208131615228"/>
    <n v="-12.071565581239108"/>
    <n v="1.2742904568297107E-2"/>
    <n v="-2.9721445319215774E-2"/>
    <n v="1.7596092605539456E-2"/>
    <n v="0"/>
    <n v="0"/>
    <n v="0"/>
    <n v="0"/>
    <n v="0"/>
    <n v="0"/>
    <n v="0"/>
  </r>
  <r>
    <x v="9"/>
    <x v="18"/>
    <s v="44326_19"/>
    <n v="219.53009785852186"/>
    <n v="267.4494543119813"/>
    <n v="576.94033820972766"/>
    <n v="297.79609409685418"/>
    <n v="0.23999525966314289"/>
    <n v="2.9057649393235345"/>
    <n v="0.54898990444673923"/>
    <n v="-12.89146140866586"/>
    <n v="-15.999817951884287"/>
    <n v="-31.941550712316037"/>
    <n v="-14.87340071970312"/>
    <n v="-2.3948388680614018E-2"/>
    <n v="-0.14927621983835607"/>
    <n v="-6.4707987818468413E-2"/>
    <n v="0"/>
    <n v="0"/>
    <n v="0"/>
    <n v="0"/>
    <n v="0"/>
    <n v="0"/>
    <n v="0"/>
  </r>
  <r>
    <x v="9"/>
    <x v="19"/>
    <s v="44326_20"/>
    <n v="226.04697230309131"/>
    <n v="281.08255590979525"/>
    <n v="610.27847988464907"/>
    <n v="313.23792529418085"/>
    <n v="0.2595619492479187"/>
    <n v="3.0868971542903565"/>
    <n v="0.58830173066287172"/>
    <n v="-16.455184076945326"/>
    <n v="-19.651348454970471"/>
    <n v="-39.151661458696886"/>
    <n v="-18.430321271940034"/>
    <n v="-2.9454012689306221E-2"/>
    <n v="-0.1959992212008648"/>
    <n v="-7.7386052674278158E-2"/>
    <n v="0"/>
    <n v="0"/>
    <n v="0"/>
    <n v="0"/>
    <n v="0"/>
    <n v="0"/>
    <n v="0"/>
  </r>
  <r>
    <x v="9"/>
    <x v="20"/>
    <s v="44326_21"/>
    <n v="222.48703499990376"/>
    <n v="279.18433416610134"/>
    <n v="607.21292146546671"/>
    <n v="309.97808949868232"/>
    <n v="0.25148198068416927"/>
    <n v="3.0959718898015249"/>
    <n v="0.57252252643094459"/>
    <n v="-19.22555531213488"/>
    <n v="-22.611914861501315"/>
    <n v="-45.899900012181938"/>
    <n v="-22.469071798021513"/>
    <n v="-3.7038845978766326E-2"/>
    <n v="-0.21668833321792638"/>
    <n v="-9.3446928839009222E-2"/>
    <n v="0"/>
    <n v="0"/>
    <n v="0"/>
    <n v="0"/>
    <n v="0"/>
    <n v="0"/>
    <n v="0"/>
  </r>
  <r>
    <x v="9"/>
    <x v="21"/>
    <s v="44326_22"/>
    <n v="214.32781082208876"/>
    <n v="271.15992234649093"/>
    <n v="589.95318702113605"/>
    <n v="299.48624182568705"/>
    <n v="0.24564515130430514"/>
    <n v="3.0175501014353534"/>
    <n v="0.5611911043236042"/>
    <n v="-21.071460225228414"/>
    <n v="-24.199334346650954"/>
    <n v="-49.534151788705522"/>
    <n v="-25.087325341919652"/>
    <n v="-3.7709594940005094E-2"/>
    <n v="-0.23020874061125224"/>
    <n v="-9.5480140700103813E-2"/>
    <n v="0"/>
    <n v="0"/>
    <n v="0"/>
    <n v="0"/>
    <n v="0"/>
    <n v="0"/>
    <n v="0"/>
  </r>
  <r>
    <x v="9"/>
    <x v="22"/>
    <s v="44326_23"/>
    <n v="195.38641386961842"/>
    <n v="248.87407047671985"/>
    <n v="541.24569900568781"/>
    <n v="272.54919591888688"/>
    <n v="0.23185550144497064"/>
    <n v="2.7732281317929872"/>
    <n v="0.53200469712430565"/>
    <n v="-23.021947903505762"/>
    <n v="-25.695359566944621"/>
    <n v="-53.239065038975042"/>
    <n v="-27.943110807571969"/>
    <n v="-3.707027064911167E-2"/>
    <n v="-0.24055343034440482"/>
    <n v="-9.4204769932501944E-2"/>
    <n v="0"/>
    <n v="0"/>
    <n v="0"/>
    <n v="0"/>
    <n v="0"/>
    <n v="0"/>
    <n v="0"/>
  </r>
  <r>
    <x v="9"/>
    <x v="23"/>
    <s v="44326_24"/>
    <n v="173.42266181149188"/>
    <n v="222.35379852787915"/>
    <n v="485.3379219494559"/>
    <n v="240.72783311098081"/>
    <n v="0.2057190484451418"/>
    <n v="2.4827224558064054"/>
    <n v="0.47695330195351193"/>
    <n v="-24.779053105400319"/>
    <n v="-27.715131655937732"/>
    <n v="-57.806418754894587"/>
    <n v="-30.458676330646352"/>
    <n v="-3.8104037208970119E-2"/>
    <n v="-0.26190288783597504"/>
    <n v="-9.6814568373644175E-2"/>
    <n v="0"/>
    <n v="0"/>
    <n v="0"/>
    <n v="0"/>
    <n v="0"/>
    <n v="0"/>
    <n v="0"/>
  </r>
  <r>
    <x v="10"/>
    <x v="0"/>
    <s v="44327_1"/>
    <n v="149.97982688485195"/>
    <n v="190.96520115614646"/>
    <n v="415.05249213106794"/>
    <n v="205.42254325083678"/>
    <n v="0.18527596064406018"/>
    <n v="2.1491255268305189"/>
    <n v="0.43347286384297623"/>
    <n v="-21.689557926761466"/>
    <n v="-24.61200508968966"/>
    <n v="-50.280043863572033"/>
    <n v="-25.630714377509758"/>
    <n v="-3.8390506709243773E-2"/>
    <n v="-0.24611526369467732"/>
    <n v="-9.7941788318469614E-2"/>
    <n v="0"/>
    <n v="0"/>
    <n v="0"/>
    <n v="0"/>
    <n v="0"/>
    <n v="0"/>
    <n v="0"/>
  </r>
  <r>
    <x v="10"/>
    <x v="1"/>
    <s v="44327_2"/>
    <n v="131.76754903141585"/>
    <n v="165.05706603153928"/>
    <n v="354.94537907018099"/>
    <n v="177.74418307842956"/>
    <n v="0.17410298670737098"/>
    <n v="1.8883293352060257"/>
    <n v="0.40783222411948256"/>
    <n v="-22.499932851379718"/>
    <n v="-26.030268345391733"/>
    <n v="-53.258435617689685"/>
    <n v="-26.657528348789821"/>
    <n v="-3.5707841381724989E-2"/>
    <n v="-0.24990788736962977"/>
    <n v="-9.1988723337406778E-2"/>
    <n v="0"/>
    <n v="0"/>
    <n v="0"/>
    <n v="0"/>
    <n v="0"/>
    <n v="0"/>
    <n v="0"/>
  </r>
  <r>
    <x v="10"/>
    <x v="2"/>
    <s v="44327_3"/>
    <n v="122.37964906861677"/>
    <n v="151.68005733305574"/>
    <n v="325.17181234908509"/>
    <n v="163.71610411774586"/>
    <n v="0.16826445788844918"/>
    <n v="1.7387608260871925"/>
    <n v="0.39591328255609504"/>
    <n v="-23.446078376797292"/>
    <n v="-27.292889238227414"/>
    <n v="-55.923896514423703"/>
    <n v="-27.819802855685662"/>
    <n v="-3.6400611742108457E-2"/>
    <n v="-0.27327349520237892"/>
    <n v="-9.3706529627408178E-2"/>
    <n v="0"/>
    <n v="0"/>
    <n v="0"/>
    <n v="0"/>
    <n v="0"/>
    <n v="0"/>
    <n v="0"/>
  </r>
  <r>
    <x v="10"/>
    <x v="3"/>
    <s v="44327_4"/>
    <n v="117.30126128536268"/>
    <n v="142.58970875648714"/>
    <n v="301.01045563305058"/>
    <n v="154.88623478235883"/>
    <n v="0.16239985132996959"/>
    <n v="1.6368402822829584"/>
    <n v="0.38281446739779557"/>
    <n v="-23.021154986277057"/>
    <n v="-26.679494248758896"/>
    <n v="-54.809496437117048"/>
    <n v="-27.405169437054425"/>
    <n v="-3.6064702162372037E-2"/>
    <n v="-0.26985459640212706"/>
    <n v="-9.297617677851637E-2"/>
    <n v="0"/>
    <n v="0"/>
    <n v="0"/>
    <n v="0"/>
    <n v="0"/>
    <n v="0"/>
    <n v="0"/>
  </r>
  <r>
    <x v="10"/>
    <x v="4"/>
    <s v="44327_5"/>
    <n v="115.5456505493532"/>
    <n v="139.71328185848503"/>
    <n v="291.56958939464522"/>
    <n v="151.4274936368071"/>
    <n v="0.16205372446442029"/>
    <n v="1.6067699121165024"/>
    <n v="0.38166334481116354"/>
    <n v="-23.344398762119688"/>
    <n v="-27.074982167926414"/>
    <n v="-55.576360715531578"/>
    <n v="-27.975315276495998"/>
    <n v="-3.8166621316473852E-2"/>
    <n v="-0.27833454267046198"/>
    <n v="-9.7716826403852514E-2"/>
    <n v="0"/>
    <n v="0"/>
    <n v="0"/>
    <n v="0"/>
    <n v="0"/>
    <n v="0"/>
    <n v="0"/>
  </r>
  <r>
    <x v="10"/>
    <x v="5"/>
    <s v="44327_6"/>
    <n v="118.93284122072855"/>
    <n v="144.54540459855897"/>
    <n v="302.10896648806329"/>
    <n v="156.05916231717663"/>
    <n v="0.16214306446012716"/>
    <n v="1.6638214049607931"/>
    <n v="0.38256574142034167"/>
    <n v="-23.097635636621629"/>
    <n v="-27.121753891501417"/>
    <n v="-55.996667607863877"/>
    <n v="-27.75637715921961"/>
    <n v="-3.8338273890856991E-2"/>
    <n v="-0.28182712290999351"/>
    <n v="-9.7865817257316717E-2"/>
    <n v="0"/>
    <n v="0"/>
    <n v="0"/>
    <n v="0"/>
    <n v="0"/>
    <n v="0"/>
    <n v="0"/>
  </r>
  <r>
    <x v="10"/>
    <x v="6"/>
    <s v="44327_7"/>
    <n v="132.91683847570636"/>
    <n v="160.06804688395431"/>
    <n v="334.83548109973196"/>
    <n v="174.76775974904021"/>
    <n v="0.16811188494240326"/>
    <n v="1.8195116784267027"/>
    <n v="0.39510273068034946"/>
    <n v="-22.181875075970162"/>
    <n v="-27.056936799815443"/>
    <n v="-56.751312189879442"/>
    <n v="-26.691624159481872"/>
    <n v="-3.8553056203525782E-2"/>
    <n v="-0.28938551587869454"/>
    <n v="-9.7668650235210999E-2"/>
    <n v="0"/>
    <n v="0"/>
    <n v="0"/>
    <n v="0"/>
    <n v="0"/>
    <n v="0"/>
    <n v="0"/>
  </r>
  <r>
    <x v="10"/>
    <x v="7"/>
    <s v="44327_8"/>
    <n v="158.46252466198686"/>
    <n v="188.00653389518939"/>
    <n v="392.12322495068679"/>
    <n v="207.64508998483367"/>
    <n v="0.16568994707852142"/>
    <n v="2.1130786728243733"/>
    <n v="0.3855988494155157"/>
    <n v="-17.899484901449021"/>
    <n v="-22.381022582619291"/>
    <n v="-48.083422048195317"/>
    <n v="-21.403891644286567"/>
    <n v="-3.5157458649063604E-2"/>
    <n v="-0.22321479777435016"/>
    <n v="-8.9957346786237902E-2"/>
    <n v="0"/>
    <n v="0"/>
    <n v="0"/>
    <n v="0"/>
    <n v="0"/>
    <n v="0"/>
    <n v="0"/>
  </r>
  <r>
    <x v="10"/>
    <x v="8"/>
    <s v="44327_9"/>
    <n v="191.15720537287618"/>
    <n v="233.04622233923459"/>
    <n v="487.30612230082966"/>
    <n v="252.84995905441133"/>
    <n v="0.19699010143038398"/>
    <n v="2.6440084278151303"/>
    <n v="0.45676056541522309"/>
    <n v="-14.5339890265763"/>
    <n v="-18.077313692423974"/>
    <n v="-41.614104515043429"/>
    <n v="-19.984521810414755"/>
    <n v="-4.7197112600138981E-3"/>
    <n v="-6.707452380600222E-2"/>
    <n v="-2.0317816384803851E-2"/>
    <n v="0"/>
    <n v="0"/>
    <n v="0"/>
    <n v="0"/>
    <n v="0"/>
    <n v="0"/>
    <n v="0"/>
  </r>
  <r>
    <x v="10"/>
    <x v="9"/>
    <s v="44327_10"/>
    <n v="208.45190280873337"/>
    <n v="257.55252647120454"/>
    <n v="539.4035489728733"/>
    <n v="277.29025376124548"/>
    <n v="0.2277139745014129"/>
    <n v="2.957722515961966"/>
    <n v="0.52737494295671761"/>
    <n v="-7.8722681618508812"/>
    <n v="-9.1298258569125057"/>
    <n v="-23.788907065133358"/>
    <n v="-12.160781504396565"/>
    <n v="3.6505229546635432E-2"/>
    <n v="0.11186274377336228"/>
    <n v="7.3359662857883728E-2"/>
    <n v="0"/>
    <n v="0"/>
    <n v="0"/>
    <n v="0"/>
    <n v="0"/>
    <n v="0"/>
    <n v="0"/>
  </r>
  <r>
    <x v="10"/>
    <x v="10"/>
    <s v="44327_11"/>
    <n v="214.11253312219296"/>
    <n v="264.32636754223012"/>
    <n v="554.58588878511841"/>
    <n v="284.44485885777328"/>
    <n v="0.22822041728455139"/>
    <n v="3.0202348484317199"/>
    <n v="0.52973016232235126"/>
    <n v="-3.8061736409535261"/>
    <n v="-3.86509099159611"/>
    <n v="-12.752698488087852"/>
    <n v="-6.8521802936700311"/>
    <n v="6.2706362738653001E-2"/>
    <n v="0.21070613380551853"/>
    <n v="0.13291960446693363"/>
    <n v="0"/>
    <n v="0"/>
    <n v="0"/>
    <n v="0"/>
    <n v="0.14054199444371479"/>
    <n v="0"/>
    <n v="0.22218131258429072"/>
  </r>
  <r>
    <x v="10"/>
    <x v="11"/>
    <s v="44327_12"/>
    <n v="215.04227397751103"/>
    <n v="263.98135702115388"/>
    <n v="554.5422272328193"/>
    <n v="284.61944074983444"/>
    <n v="0.22727690294989772"/>
    <n v="2.9932102610307938"/>
    <n v="0.5272611565321369"/>
    <n v="-0.82331624173304807"/>
    <n v="-9.008922826431498E-2"/>
    <n v="-4.5763269932552371"/>
    <n v="-2.8531343727607688"/>
    <n v="7.4237671950122763E-2"/>
    <n v="0.25827910129408443"/>
    <n v="0.15729271694777691"/>
    <n v="0"/>
    <n v="0"/>
    <n v="0"/>
    <n v="0"/>
    <n v="0.27700982795818663"/>
    <n v="0"/>
    <n v="0.42701008022779602"/>
  </r>
  <r>
    <x v="10"/>
    <x v="12"/>
    <s v="44327_13"/>
    <n v="214.84573069621104"/>
    <n v="262.77932971755547"/>
    <n v="554.34292615579375"/>
    <n v="284.74657178038751"/>
    <n v="0.23082892612439321"/>
    <n v="2.9765680613651706"/>
    <n v="0.53604187039299789"/>
    <n v="-0.15334356012885886"/>
    <n v="0.16134602409268406"/>
    <n v="-2.9674728904287164"/>
    <n v="-1.4497694465111426"/>
    <n v="8.0458638097086421E-2"/>
    <n v="0.25207534265963655"/>
    <n v="0.17167480982306033"/>
    <n v="0"/>
    <n v="0"/>
    <n v="0"/>
    <n v="0"/>
    <n v="0.35639991702154844"/>
    <n v="0"/>
    <n v="0.60264656143765982"/>
  </r>
  <r>
    <x v="10"/>
    <x v="13"/>
    <s v="44327_14"/>
    <n v="215.76351649493506"/>
    <n v="264.21378506576946"/>
    <n v="559.19753354704847"/>
    <n v="287.31646088024701"/>
    <n v="0.22289552595952175"/>
    <n v="2.9300051806491583"/>
    <n v="0.51836319330322234"/>
    <n v="0.13829483889747896"/>
    <n v="-0.51445115948657227"/>
    <n v="-4.3459172824999479"/>
    <n v="-0.94933984836094454"/>
    <n v="6.9476838566786131E-2"/>
    <n v="0.19907348356132878"/>
    <n v="0.14599032849140503"/>
    <n v="0"/>
    <n v="0"/>
    <n v="0"/>
    <n v="0"/>
    <n v="0.22228358204594192"/>
    <n v="0"/>
    <n v="0.34857081113597477"/>
  </r>
  <r>
    <x v="10"/>
    <x v="14"/>
    <s v="44327_15"/>
    <n v="209.88391577418827"/>
    <n v="259.07527542180685"/>
    <n v="549.52975368288412"/>
    <n v="280.08331542479414"/>
    <n v="0.20509502011997516"/>
    <n v="2.8875522682604755"/>
    <n v="0.47740685170242236"/>
    <n v="-0.60871245191567924"/>
    <n v="-0.62047184814092737"/>
    <n v="-4.3061896689074644"/>
    <n v="-2.242968981715828"/>
    <n v="4.8146973518998999E-2"/>
    <n v="0.21279172188688303"/>
    <n v="9.7482239120544475E-2"/>
    <n v="0"/>
    <n v="0"/>
    <n v="0"/>
    <n v="0"/>
    <n v="5.871308473034767E-2"/>
    <n v="0"/>
    <n v="1.6481156141354151E-2"/>
  </r>
  <r>
    <x v="10"/>
    <x v="15"/>
    <s v="44327_16"/>
    <n v="203.23730309069438"/>
    <n v="252.10439614170815"/>
    <n v="533.38272133367832"/>
    <n v="270.39073966709412"/>
    <n v="0.22701789665640992"/>
    <n v="2.8506106413980401"/>
    <n v="0.52808401302339769"/>
    <n v="-1.4641305117315841"/>
    <n v="-0.65054119361576024"/>
    <n v="-3.9953977534170857"/>
    <n v="-3.378168387448226"/>
    <n v="8.7766120776948536E-2"/>
    <n v="0.24873605328262993"/>
    <n v="0.18881838431427167"/>
    <n v="0"/>
    <n v="0"/>
    <n v="0"/>
    <n v="0"/>
    <n v="0.47860291187722392"/>
    <n v="0"/>
    <n v="0.88577445332773974"/>
  </r>
  <r>
    <x v="10"/>
    <x v="16"/>
    <s v="44327_17"/>
    <n v="195.91438568376645"/>
    <n v="244.63101347056448"/>
    <n v="516.7272143434335"/>
    <n v="261.76290207763839"/>
    <n v="0.22123792513463181"/>
    <n v="2.7839044568295832"/>
    <n v="0.51261826839547897"/>
    <n v="-4.7685367596784189"/>
    <n v="-3.7425664014936517"/>
    <n v="-10.443929808249907"/>
    <n v="-6.6675299579067158"/>
    <n v="7.4839307640674646E-2"/>
    <n v="0.20189823172070295"/>
    <n v="0.15897846081120656"/>
    <n v="0"/>
    <n v="0"/>
    <n v="0"/>
    <n v="0"/>
    <n v="0.30783001818082495"/>
    <n v="0"/>
    <n v="0.49926595137664853"/>
  </r>
  <r>
    <x v="10"/>
    <x v="17"/>
    <s v="44327_18"/>
    <n v="191.96011626041576"/>
    <n v="239.09638718176259"/>
    <n v="506.63358965741799"/>
    <n v="258.75724865943516"/>
    <n v="0.20633278617684936"/>
    <n v="2.6711234241061077"/>
    <n v="0.47398813220803804"/>
    <n v="-10.47867379361854"/>
    <n v="-11.826458327159944"/>
    <n v="-26.709949809423748"/>
    <n v="-13.361238971784914"/>
    <n v="2.3376096628169245E-2"/>
    <n v="2.8224097713075609E-2"/>
    <n v="4.2455274486394384E-2"/>
    <n v="0"/>
    <n v="0"/>
    <n v="0"/>
    <n v="0"/>
    <n v="0"/>
    <n v="0"/>
    <n v="0"/>
  </r>
  <r>
    <x v="10"/>
    <x v="18"/>
    <s v="44327_19"/>
    <n v="216.56382718223958"/>
    <n v="268.42707246306963"/>
    <n v="576.93205224168889"/>
    <n v="296.43518766528632"/>
    <n v="0.24624018219868946"/>
    <n v="2.9963551544943003"/>
    <n v="0.559731583190344"/>
    <n v="-12.584020958495845"/>
    <n v="-15.767178062761197"/>
    <n v="-31.7854280726525"/>
    <n v="-14.770015537006087"/>
    <n v="-2.4412331656471796E-2"/>
    <n v="-0.11414021880303718"/>
    <n v="-6.4722061827285779E-2"/>
    <n v="0"/>
    <n v="0"/>
    <n v="0"/>
    <n v="0"/>
    <n v="0"/>
    <n v="0"/>
    <n v="0"/>
  </r>
  <r>
    <x v="10"/>
    <x v="19"/>
    <s v="44327_20"/>
    <n v="223.67569790913979"/>
    <n v="279.09503710514787"/>
    <n v="604.82267983693032"/>
    <n v="309.21464219950235"/>
    <n v="0.25740384826142526"/>
    <n v="3.124262825148628"/>
    <n v="0.58639101629019597"/>
    <n v="-13.882498108249337"/>
    <n v="-16.595079026704244"/>
    <n v="-33.687471732389646"/>
    <n v="-15.388259878451326"/>
    <n v="-3.2475948300560845E-2"/>
    <n v="-0.14885835342731046"/>
    <n v="-8.3391274543491947E-2"/>
    <n v="0"/>
    <n v="0"/>
    <n v="0"/>
    <n v="0"/>
    <n v="0"/>
    <n v="0"/>
    <n v="0"/>
  </r>
  <r>
    <x v="10"/>
    <x v="20"/>
    <s v="44327_21"/>
    <n v="220.59457048616653"/>
    <n v="277.72324328456307"/>
    <n v="604.41665103306264"/>
    <n v="306.9835574111824"/>
    <n v="0.25657473876700426"/>
    <n v="3.1277524186828187"/>
    <n v="0.58243798454117968"/>
    <n v="-15.348935424679315"/>
    <n v="-17.54668115853876"/>
    <n v="-36.093212102296079"/>
    <n v="-16.932261970949213"/>
    <n v="-3.3255777684071022E-2"/>
    <n v="-0.14969053717744685"/>
    <n v="-8.4599991496684929E-2"/>
    <n v="0"/>
    <n v="0"/>
    <n v="0"/>
    <n v="0"/>
    <n v="0"/>
    <n v="0"/>
    <n v="0"/>
  </r>
  <r>
    <x v="10"/>
    <x v="21"/>
    <s v="44327_22"/>
    <n v="212.0579981736918"/>
    <n v="269.38914672918656"/>
    <n v="587.41008484583756"/>
    <n v="296.49609692973286"/>
    <n v="0.25239573032180396"/>
    <n v="3.0472260045775479"/>
    <n v="0.57392942505283306"/>
    <n v="-17.945636855761325"/>
    <n v="-20.563641521670288"/>
    <n v="-42.497459711352128"/>
    <n v="-20.51057663991628"/>
    <n v="-3.2731344084180693E-2"/>
    <n v="-0.18225440545244601"/>
    <n v="-8.3411535324165786E-2"/>
    <n v="0"/>
    <n v="0"/>
    <n v="0"/>
    <n v="0"/>
    <n v="0"/>
    <n v="0"/>
    <n v="0"/>
  </r>
  <r>
    <x v="10"/>
    <x v="22"/>
    <s v="44327_23"/>
    <n v="194.56725140528215"/>
    <n v="249.44692420087603"/>
    <n v="543.42374013821882"/>
    <n v="271.85674857444582"/>
    <n v="0.23728256800332484"/>
    <n v="2.8191546839516333"/>
    <n v="0.54422378596511989"/>
    <n v="-19.741330594888446"/>
    <n v="-22.258028606958657"/>
    <n v="-46.443393600804178"/>
    <n v="-23.067482683578834"/>
    <n v="-2.90449380388586E-2"/>
    <n v="-0.18941871798565915"/>
    <n v="-7.5584813654624453E-2"/>
    <n v="0"/>
    <n v="0"/>
    <n v="0"/>
    <n v="0"/>
    <n v="0"/>
    <n v="0"/>
    <n v="0"/>
  </r>
  <r>
    <x v="10"/>
    <x v="23"/>
    <s v="44327_24"/>
    <n v="172.6397058359187"/>
    <n v="223.16650765311095"/>
    <n v="488.38804867265304"/>
    <n v="240.14719667375934"/>
    <n v="0.21215914266162211"/>
    <n v="2.5261518377049934"/>
    <n v="0.49257274774009208"/>
    <n v="-20.761304859230584"/>
    <n v="-23.515962757705761"/>
    <n v="-49.216145919380786"/>
    <n v="-24.528845214095412"/>
    <n v="-2.9615576653626931E-2"/>
    <n v="-0.20171173354962429"/>
    <n v="-7.7384845552088785E-2"/>
    <n v="0"/>
    <n v="0"/>
    <n v="0"/>
    <n v="0"/>
    <n v="0"/>
    <n v="0"/>
    <n v="0"/>
  </r>
  <r>
    <x v="11"/>
    <x v="0"/>
    <s v="44328_1"/>
    <n v="150.35086452168801"/>
    <n v="193.05051854165461"/>
    <n v="418.82873806476158"/>
    <n v="206.20217070099557"/>
    <n v="0.18885741899756722"/>
    <n v="2.2071660091727932"/>
    <n v="0.44057856607527424"/>
    <n v="-19.975948422343052"/>
    <n v="-23.204534349203879"/>
    <n v="-48.724101509057768"/>
    <n v="-23.44730233065583"/>
    <n v="-3.0825484558648683E-2"/>
    <n v="-0.19893792838536672"/>
    <n v="-8.0181437534997249E-2"/>
    <n v="0"/>
    <n v="0"/>
    <n v="0"/>
    <n v="0"/>
    <n v="0"/>
    <n v="0"/>
    <n v="0"/>
  </r>
  <r>
    <x v="11"/>
    <x v="1"/>
    <s v="44328_2"/>
    <n v="132.26012317905807"/>
    <n v="166.99884803719814"/>
    <n v="358.6856242444693"/>
    <n v="178.49090824352612"/>
    <n v="0.17231417358587164"/>
    <n v="1.918342788901005"/>
    <n v="0.40426554387456215"/>
    <n v="-21.205573694731736"/>
    <n v="-25.379511933362579"/>
    <n v="-53.262154390073533"/>
    <n v="-25.190801526987698"/>
    <n v="-3.1573707462021282E-2"/>
    <n v="-0.22747139226430094"/>
    <n v="-8.2119822129908676E-2"/>
    <n v="0"/>
    <n v="0"/>
    <n v="0"/>
    <n v="0"/>
    <n v="0"/>
    <n v="0"/>
    <n v="0"/>
  </r>
  <r>
    <x v="11"/>
    <x v="2"/>
    <s v="44328_3"/>
    <n v="123.29532335855116"/>
    <n v="153.20831579499853"/>
    <n v="328.16362674202207"/>
    <n v="164.24447674294561"/>
    <n v="0.16661600386130332"/>
    <n v="1.7599220631302004"/>
    <n v="0.39156467906066855"/>
    <n v="-21.943359036524477"/>
    <n v="-26.613728923669669"/>
    <n v="-55.706980146861284"/>
    <n v="-26.401300167351931"/>
    <n v="-3.4568520907279167E-2"/>
    <n v="-0.24363166648117204"/>
    <n v="-8.9222358458982687E-2"/>
    <n v="0"/>
    <n v="0"/>
    <n v="0"/>
    <n v="0"/>
    <n v="0"/>
    <n v="0"/>
    <n v="0"/>
  </r>
  <r>
    <x v="11"/>
    <x v="3"/>
    <s v="44328_4"/>
    <n v="117.66545440289313"/>
    <n v="144.07262753580156"/>
    <n v="302.79784795470874"/>
    <n v="155.03156545702129"/>
    <n v="0.16826191177119879"/>
    <n v="1.6749758067071439"/>
    <n v="0.39650603224636088"/>
    <n v="-22.935593831851595"/>
    <n v="-27.96066572414669"/>
    <n v="-58.776461044138543"/>
    <n v="-27.706749394026318"/>
    <n v="-3.3259862737331364E-2"/>
    <n v="-0.26437772075578264"/>
    <n v="-8.6259434783708205E-2"/>
    <n v="0"/>
    <n v="0"/>
    <n v="0"/>
    <n v="0"/>
    <n v="0"/>
    <n v="0"/>
    <n v="0"/>
  </r>
  <r>
    <x v="11"/>
    <x v="4"/>
    <s v="44328_5"/>
    <n v="115.61691877486678"/>
    <n v="140.97880867704319"/>
    <n v="292.35217109690319"/>
    <n v="151.67038115698429"/>
    <n v="0.16362416260306328"/>
    <n v="1.6479051512416611"/>
    <n v="0.38517665559503683"/>
    <n v="-22.519235441216782"/>
    <n v="-27.284903391829534"/>
    <n v="-57.517437741350655"/>
    <n v="-26.982733763825525"/>
    <n v="-3.3324457936592604E-2"/>
    <n v="-0.25536809869658256"/>
    <n v="-8.6189118135696491E-2"/>
    <n v="0"/>
    <n v="0"/>
    <n v="0"/>
    <n v="0"/>
    <n v="0"/>
    <n v="0"/>
    <n v="0"/>
  </r>
  <r>
    <x v="11"/>
    <x v="5"/>
    <s v="44328_6"/>
    <n v="119.03097484273765"/>
    <n v="145.21977983149469"/>
    <n v="302.14712735070577"/>
    <n v="156.07209447224162"/>
    <n v="0.16337491873845192"/>
    <n v="1.6943669065888842"/>
    <n v="0.38490753715397774"/>
    <n v="-22.253951101446585"/>
    <n v="-27.751941845369004"/>
    <n v="-59.042681326096044"/>
    <n v="-27.027842643518717"/>
    <n v="-3.3611930527876942E-2"/>
    <n v="-0.26626280514439121"/>
    <n v="-8.6658249305327784E-2"/>
    <n v="0"/>
    <n v="0"/>
    <n v="0"/>
    <n v="0"/>
    <n v="0"/>
    <n v="0"/>
    <n v="0"/>
  </r>
  <r>
    <x v="11"/>
    <x v="6"/>
    <s v="44328_7"/>
    <n v="134.52614280725413"/>
    <n v="162.67257867156076"/>
    <n v="337.6390313962923"/>
    <n v="176.13268976322857"/>
    <n v="0.17394281550888063"/>
    <n v="1.8773649894562712"/>
    <n v="0.40842008211556668"/>
    <n v="-20.797889651733332"/>
    <n v="-27.121208252907763"/>
    <n v="-58.713083133987006"/>
    <n v="-25.517781670701734"/>
    <n v="-3.0841700381500942E-2"/>
    <n v="-0.2691234241136688"/>
    <n v="-8.0508727950776654E-2"/>
    <n v="0"/>
    <n v="0"/>
    <n v="0"/>
    <n v="0"/>
    <n v="0"/>
    <n v="0"/>
    <n v="0"/>
  </r>
  <r>
    <x v="11"/>
    <x v="7"/>
    <s v="44328_8"/>
    <n v="160.18925763445344"/>
    <n v="190.76240137826085"/>
    <n v="395.88834337777342"/>
    <n v="209.49564985258218"/>
    <n v="0.17733914908965773"/>
    <n v="2.15118736073696"/>
    <n v="0.41389454679317683"/>
    <n v="-19.681579584074264"/>
    <n v="-26.388848692231981"/>
    <n v="-58.21011537428187"/>
    <n v="-24.637246169943104"/>
    <n v="-3.0382728294316451E-2"/>
    <n v="-0.24901885615873154"/>
    <n v="-7.8446470933785983E-2"/>
    <n v="0"/>
    <n v="0"/>
    <n v="0"/>
    <n v="0"/>
    <n v="0"/>
    <n v="0"/>
    <n v="0"/>
  </r>
  <r>
    <x v="11"/>
    <x v="8"/>
    <s v="44328_9"/>
    <n v="190.64222069180565"/>
    <n v="233.27259270181253"/>
    <n v="487.61354042074254"/>
    <n v="252.68798214954202"/>
    <n v="0.21259554261513217"/>
    <n v="2.6070181905546734"/>
    <n v="0.49417349788561538"/>
    <n v="-31.158201718971409"/>
    <n v="-34.307554488928304"/>
    <n v="-75.022014430975787"/>
    <n v="-42.113894850616944"/>
    <n v="1.1554311449092428E-2"/>
    <n v="-0.18927200317941345"/>
    <n v="1.7246269965750606E-2"/>
    <n v="0"/>
    <n v="0"/>
    <n v="0"/>
    <n v="0"/>
    <n v="0"/>
    <n v="0"/>
    <n v="0"/>
  </r>
  <r>
    <x v="11"/>
    <x v="9"/>
    <s v="44328_10"/>
    <n v="208.04181808530913"/>
    <n v="258.79235441927545"/>
    <n v="543.40542821480733"/>
    <n v="277.46340673431968"/>
    <n v="0.23376220336574929"/>
    <n v="2.9125598959421879"/>
    <n v="0.54368016089799853"/>
    <n v="-26.230210725614182"/>
    <n v="-28.342455761449433"/>
    <n v="-65.087530514250503"/>
    <n v="-37.487475697749041"/>
    <n v="6.0164293719743266E-2"/>
    <n v="-3.1694319255332469E-2"/>
    <n v="0.12738220527552865"/>
    <n v="0"/>
    <n v="0"/>
    <n v="0"/>
    <n v="0"/>
    <n v="0.11047343354478988"/>
    <n v="0"/>
    <n v="0.15358852779116675"/>
  </r>
  <r>
    <x v="11"/>
    <x v="10"/>
    <s v="44328_11"/>
    <n v="212.27180014677316"/>
    <n v="261.84072867258925"/>
    <n v="551.72470221045728"/>
    <n v="282.52630927790932"/>
    <n v="0.22660118450732314"/>
    <n v="2.9222117881094363"/>
    <n v="0.52642084700728975"/>
    <n v="-22.48697291234291"/>
    <n v="-24.286970860293021"/>
    <n v="-57.047214061491999"/>
    <n v="-33.653793644401894"/>
    <n v="5.8709750833060306E-2"/>
    <n v="3.1224322596283043E-2"/>
    <n v="0.12331950363587528"/>
    <n v="0"/>
    <n v="0"/>
    <n v="0"/>
    <n v="0"/>
    <n v="0.11028942625455357"/>
    <n v="0"/>
    <n v="0.14855704808889547"/>
  </r>
  <r>
    <x v="11"/>
    <x v="11"/>
    <s v="44328_12"/>
    <n v="214.03691728235577"/>
    <n v="262.59417089994912"/>
    <n v="552.93351026478138"/>
    <n v="282.89569471036202"/>
    <n v="0.23289976689956848"/>
    <n v="2.9191889306736241"/>
    <n v="0.5402115080052039"/>
    <n v="-20.06048207706754"/>
    <n v="-21.391125626372023"/>
    <n v="-50.928837582222009"/>
    <n v="-30.493325628524509"/>
    <n v="7.0531843858854637E-2"/>
    <n v="7.1536768715269414E-2"/>
    <n v="0.14954313480723458"/>
    <n v="0"/>
    <n v="0"/>
    <n v="0"/>
    <n v="0"/>
    <n v="0.20165704331338666"/>
    <n v="0"/>
    <n v="0.34184236311941835"/>
  </r>
  <r>
    <x v="11"/>
    <x v="12"/>
    <s v="44328_13"/>
    <n v="214.04342408635392"/>
    <n v="261.33386713833306"/>
    <n v="550.89220451495123"/>
    <n v="283.10372098605427"/>
    <n v="0.24268687925055205"/>
    <n v="2.9263891656844616"/>
    <n v="0.56380041102571499"/>
    <n v="-17.75162864475654"/>
    <n v="-18.638762614497029"/>
    <n v="-45.108794883845292"/>
    <n v="-26.974539690208644"/>
    <n v="7.3361154750529109E-2"/>
    <n v="0.10763171075444886"/>
    <n v="0.15577258741437716"/>
    <n v="0"/>
    <n v="0"/>
    <n v="0"/>
    <n v="0"/>
    <n v="0.20813429178527104"/>
    <n v="0"/>
    <n v="0.35429400540846179"/>
  </r>
  <r>
    <x v="11"/>
    <x v="13"/>
    <s v="44328_14"/>
    <n v="214.49319707257217"/>
    <n v="262.93530468817204"/>
    <n v="556.90454701999045"/>
    <n v="285.6857892671797"/>
    <n v="0.23197626782753633"/>
    <n v="2.9102448623804928"/>
    <n v="0.54006380070073756"/>
    <n v="-17.785358594873429"/>
    <n v="-19.925938007726941"/>
    <n v="-47.398937747821257"/>
    <n v="-26.993432738676056"/>
    <n v="6.2665194787710821E-2"/>
    <n v="6.0397901227832257E-2"/>
    <n v="0.13138996269192507"/>
    <n v="0"/>
    <n v="0"/>
    <n v="0"/>
    <n v="0"/>
    <n v="0.13401550584729063"/>
    <n v="0"/>
    <n v="0.1925580174189917"/>
  </r>
  <r>
    <x v="11"/>
    <x v="14"/>
    <s v="44328_15"/>
    <n v="208.71063261952756"/>
    <n v="258.30258786477424"/>
    <n v="546.98907862060264"/>
    <n v="278.4569331425912"/>
    <n v="0.21813122164672691"/>
    <n v="2.8637970083485844"/>
    <n v="0.50764559405205367"/>
    <n v="-16.414649751809247"/>
    <n v="-17.43999275092143"/>
    <n v="-41.699409706260099"/>
    <n v="-25.227324135596064"/>
    <n v="5.432838109278236E-2"/>
    <n v="9.5609370825242387E-2"/>
    <n v="0.11179188946936423"/>
    <n v="0"/>
    <n v="0"/>
    <n v="0"/>
    <n v="0"/>
    <n v="8.8153500520430361E-2"/>
    <n v="0"/>
    <n v="8.4534441917799921E-2"/>
  </r>
  <r>
    <x v="11"/>
    <x v="15"/>
    <s v="44328_16"/>
    <n v="202.97095207998552"/>
    <n v="251.6954898281972"/>
    <n v="532.50243083593898"/>
    <n v="269.57855040920742"/>
    <n v="0.24152268621588036"/>
    <n v="2.8446311883525897"/>
    <n v="0.56147466229733523"/>
    <n v="-17.835954673111026"/>
    <n v="-18.303180112999915"/>
    <n v="-43.097469699235162"/>
    <n v="-27.021852293299816"/>
    <n v="8.0849252945997985E-2"/>
    <n v="0.12076477681205831"/>
    <n v="0.17254278031316808"/>
    <n v="0"/>
    <n v="0"/>
    <n v="0"/>
    <n v="0"/>
    <n v="0.32341901174488152"/>
    <n v="0"/>
    <n v="0.52330353958100129"/>
  </r>
  <r>
    <x v="11"/>
    <x v="16"/>
    <s v="44328_17"/>
    <n v="195.30253672716094"/>
    <n v="243.59083648219317"/>
    <n v="514.50321753281969"/>
    <n v="260.67270579957301"/>
    <n v="0.24717952746391764"/>
    <n v="2.7834342901144677"/>
    <n v="0.57386134894221785"/>
    <n v="-20.863055113238588"/>
    <n v="-21.614484711574377"/>
    <n v="-49.480905778251213"/>
    <n v="-30.205164051666763"/>
    <n v="7.4860584573095287E-2"/>
    <n v="7.4227893770039508E-2"/>
    <n v="0.15932412227546286"/>
    <n v="0"/>
    <n v="0"/>
    <n v="0"/>
    <n v="0"/>
    <n v="0.21408394175673029"/>
    <n v="0"/>
    <n v="0.3669736089355779"/>
  </r>
  <r>
    <x v="11"/>
    <x v="17"/>
    <s v="44328_18"/>
    <n v="190.44595116756099"/>
    <n v="237.71690511220856"/>
    <n v="503.92203166146663"/>
    <n v="257.02492804972456"/>
    <n v="0.21176447316921759"/>
    <n v="2.6660693868455354"/>
    <n v="0.49000704422146979"/>
    <n v="-27.752941212089066"/>
    <n v="-30.777029267473694"/>
    <n v="-68.216613086577453"/>
    <n v="-38.306143362777249"/>
    <n v="2.0534269229191719E-2"/>
    <n v="-0.11090507608698613"/>
    <n v="3.5114974083638922E-2"/>
    <n v="0"/>
    <n v="0"/>
    <n v="0"/>
    <n v="0"/>
    <n v="0"/>
    <n v="0"/>
    <n v="0"/>
  </r>
  <r>
    <x v="11"/>
    <x v="18"/>
    <s v="44328_19"/>
    <n v="213.69561118486243"/>
    <n v="265.72908316415584"/>
    <n v="572.15519839494982"/>
    <n v="293.08228181404667"/>
    <n v="0.24631797561743979"/>
    <n v="2.9724493423553455"/>
    <n v="0.56334484960505771"/>
    <n v="-32.773097153184843"/>
    <n v="-37.830936774455374"/>
    <n v="-79.77998711654422"/>
    <n v="-43.497780386440503"/>
    <n v="-1.8072294056469523E-2"/>
    <n v="-0.26185264530968944"/>
    <n v="-5.1645120640426284E-2"/>
    <n v="0"/>
    <n v="0"/>
    <n v="0"/>
    <n v="0"/>
    <n v="0"/>
    <n v="0"/>
    <n v="0"/>
  </r>
  <r>
    <x v="11"/>
    <x v="19"/>
    <s v="44328_20"/>
    <n v="220.15545624610965"/>
    <n v="275.76614104235415"/>
    <n v="597.16082399593301"/>
    <n v="304.7874453321752"/>
    <n v="0.25520680022178216"/>
    <n v="3.0824580706506377"/>
    <n v="0.58179699922614758"/>
    <n v="-36.563458515843848"/>
    <n v="-42.31548840683871"/>
    <n v="-89.100702820445747"/>
    <n v="-48.200662860280005"/>
    <n v="-2.7822357292980746E-2"/>
    <n v="-0.31994406219422739"/>
    <n v="-7.3893082400388388E-2"/>
    <n v="0"/>
    <n v="0"/>
    <n v="0"/>
    <n v="0"/>
    <n v="0"/>
    <n v="0"/>
    <n v="0"/>
  </r>
  <r>
    <x v="11"/>
    <x v="20"/>
    <s v="44328_21"/>
    <n v="218.23351334964246"/>
    <n v="275.39962404924029"/>
    <n v="597.66368843926523"/>
    <n v="303.74906005382684"/>
    <n v="0.24940614809260106"/>
    <n v="3.0789121325382172"/>
    <n v="0.56961727229259784"/>
    <n v="-38.09436259264141"/>
    <n v="-44.103008979979521"/>
    <n v="-93.280008194514764"/>
    <n v="-50.500060017600148"/>
    <n v="-3.5435550689170869E-2"/>
    <n v="-0.34764126370039627"/>
    <n v="-9.0067834465940147E-2"/>
    <n v="0"/>
    <n v="0"/>
    <n v="0"/>
    <n v="0"/>
    <n v="0"/>
    <n v="0"/>
    <n v="0"/>
  </r>
  <r>
    <x v="11"/>
    <x v="21"/>
    <s v="44328_22"/>
    <n v="209.64785345638666"/>
    <n v="266.46197953500393"/>
    <n v="579.63741314806418"/>
    <n v="292.35665320287239"/>
    <n v="0.24994719650325092"/>
    <n v="2.9924206529558433"/>
    <n v="0.57268963369833215"/>
    <n v="-40.292386718554901"/>
    <n v="-45.899978229721562"/>
    <n v="-97.731470631007653"/>
    <n v="-53.862084737124903"/>
    <n v="-2.2333448562294436E-2"/>
    <n v="-0.35283026678324686"/>
    <n v="-6.0119708533466362E-2"/>
    <n v="0"/>
    <n v="0"/>
    <n v="0"/>
    <n v="0"/>
    <n v="0"/>
    <n v="0"/>
    <n v="0"/>
  </r>
  <r>
    <x v="11"/>
    <x v="22"/>
    <s v="44328_23"/>
    <n v="192.55043846240522"/>
    <n v="246.60668828905796"/>
    <n v="536.71496621116194"/>
    <n v="267.89382651981367"/>
    <n v="0.24492179042868761"/>
    <n v="2.7671723801370924"/>
    <n v="0.56255182826823202"/>
    <n v="-42.19533714309329"/>
    <n v="-47.812693989593271"/>
    <n v="-101.93947123786592"/>
    <n v="-56.861176694430284"/>
    <n v="-1.9209560939146712E-2"/>
    <n v="-0.36428748822088464"/>
    <n v="-5.2885585679964077E-2"/>
    <n v="0"/>
    <n v="0"/>
    <n v="0"/>
    <n v="0"/>
    <n v="0"/>
    <n v="0"/>
    <n v="0"/>
  </r>
  <r>
    <x v="11"/>
    <x v="23"/>
    <s v="44328_24"/>
    <n v="171.98538812928652"/>
    <n v="221.2966085065724"/>
    <n v="484.24293787300735"/>
    <n v="238.21445077432938"/>
    <n v="0.22374547270842937"/>
    <n v="2.4773255355859352"/>
    <n v="0.51678970480731456"/>
    <n v="-43.940073612304872"/>
    <n v="-49.668583697368675"/>
    <n v="-106.29547412594333"/>
    <n v="-59.395862411913797"/>
    <n v="-2.0511123972401544E-2"/>
    <n v="-0.3897340695910505"/>
    <n v="-5.6195715035254813E-2"/>
    <n v="0"/>
    <n v="0"/>
    <n v="0"/>
    <n v="0"/>
    <n v="0"/>
    <n v="0"/>
    <n v="0"/>
  </r>
  <r>
    <x v="12"/>
    <x v="0"/>
    <s v="44329_1"/>
    <n v="150.13047504278885"/>
    <n v="191.48140056770157"/>
    <n v="416.86779130960724"/>
    <n v="204.73404829090398"/>
    <n v="0.19493905767208625"/>
    <n v="2.1427119079866843"/>
    <n v="0.45370326996728705"/>
    <n v="-44.923118955966913"/>
    <n v="-51.04710719821842"/>
    <n v="-109.76535017596399"/>
    <n v="-61.08332413546151"/>
    <n v="-2.7588614378843565E-2"/>
    <n v="-0.41710851729457704"/>
    <n v="-7.3130628167702702E-2"/>
    <n v="0"/>
    <n v="0"/>
    <n v="0"/>
    <n v="0"/>
    <n v="0"/>
    <n v="0"/>
    <n v="0"/>
  </r>
  <r>
    <x v="12"/>
    <x v="1"/>
    <s v="44329_2"/>
    <n v="132.58960061043484"/>
    <n v="166.92405851438483"/>
    <n v="359.39150577411766"/>
    <n v="178.57753038249206"/>
    <n v="0.18379000456637637"/>
    <n v="1.885334954573723"/>
    <n v="0.42904796266554274"/>
    <n v="-46.271318149085168"/>
    <n v="-52.775821216144195"/>
    <n v="-112.96363996502465"/>
    <n v="-62.463225435519689"/>
    <n v="-2.9387732541852996E-2"/>
    <n v="-0.43493420799043325"/>
    <n v="-7.7698499956707315E-2"/>
    <n v="0"/>
    <n v="0"/>
    <n v="0"/>
    <n v="0"/>
    <n v="0"/>
    <n v="0"/>
    <n v="0"/>
  </r>
  <r>
    <x v="12"/>
    <x v="2"/>
    <s v="44329_3"/>
    <n v="123.8321990139429"/>
    <n v="153.71599907566019"/>
    <n v="329.27661865683552"/>
    <n v="164.55848904362543"/>
    <n v="0.17789752434575998"/>
    <n v="1.740260410316107"/>
    <n v="0.41762359351046874"/>
    <n v="-46.601572037794014"/>
    <n v="-53.446579103198289"/>
    <n v="-114.63212766612531"/>
    <n v="-63.138202508331439"/>
    <n v="-3.0370671620831392E-2"/>
    <n v="-0.44594650511322204"/>
    <n v="-8.0135041791677936E-2"/>
    <n v="0"/>
    <n v="0"/>
    <n v="0"/>
    <n v="0"/>
    <n v="0"/>
    <n v="0"/>
    <n v="0"/>
  </r>
  <r>
    <x v="12"/>
    <x v="3"/>
    <s v="44329_4"/>
    <n v="118.17160545675321"/>
    <n v="144.38789998874984"/>
    <n v="304.13285721402826"/>
    <n v="155.63098674760951"/>
    <n v="0.16764443145972677"/>
    <n v="1.634338622286422"/>
    <n v="0.39452838169191029"/>
    <n v="-46.508267531158047"/>
    <n v="-53.200715641532717"/>
    <n v="-114.20972016436488"/>
    <n v="-62.812767806368193"/>
    <n v="-3.0931336116444254E-2"/>
    <n v="-0.44911184353370637"/>
    <n v="-8.1247639369789751E-2"/>
    <n v="0"/>
    <n v="0"/>
    <n v="0"/>
    <n v="0"/>
    <n v="0"/>
    <n v="0"/>
    <n v="0"/>
  </r>
  <r>
    <x v="12"/>
    <x v="4"/>
    <s v="44329_5"/>
    <n v="115.30875890795484"/>
    <n v="140.11915017008548"/>
    <n v="291.1744864879812"/>
    <n v="151.30200693660282"/>
    <n v="0.16715886185247952"/>
    <n v="1.6002356598586429"/>
    <n v="0.39353507991273995"/>
    <n v="-46.989714295292814"/>
    <n v="-53.338106548914979"/>
    <n v="-114.11409102486917"/>
    <n v="-63.264899600989565"/>
    <n v="-2.8512119290504116E-2"/>
    <n v="-0.44534915937159436"/>
    <n v="-7.619468337537276E-2"/>
    <n v="0"/>
    <n v="0"/>
    <n v="0"/>
    <n v="0"/>
    <n v="0"/>
    <n v="0"/>
    <n v="0"/>
  </r>
  <r>
    <x v="12"/>
    <x v="5"/>
    <s v="44329_6"/>
    <n v="118.79538436694858"/>
    <n v="144.74192734527094"/>
    <n v="302.25839257705258"/>
    <n v="155.77763884764235"/>
    <n v="0.16666844370806572"/>
    <n v="1.6538782622684776"/>
    <n v="0.39295517536215868"/>
    <n v="-47.295491376007192"/>
    <n v="-54.507050847675103"/>
    <n v="-117.13607270613845"/>
    <n v="-64.040153306121027"/>
    <n v="-3.1143158540054956E-2"/>
    <n v="-0.46280134489971647"/>
    <n v="-8.1459905872511576E-2"/>
    <n v="0"/>
    <n v="0"/>
    <n v="0"/>
    <n v="0"/>
    <n v="0"/>
    <n v="0"/>
    <n v="0"/>
  </r>
  <r>
    <x v="12"/>
    <x v="6"/>
    <s v="44329_7"/>
    <n v="132.62606969151136"/>
    <n v="160.33716795913222"/>
    <n v="335.00036101939304"/>
    <n v="174.13477460786549"/>
    <n v="0.17325601345202316"/>
    <n v="1.8060373835103749"/>
    <n v="0.40664861574737265"/>
    <n v="-44.793910884325875"/>
    <n v="-52.71813251614504"/>
    <n v="-114.28845590974873"/>
    <n v="-60.909889328576718"/>
    <n v="-3.1066034676839119E-2"/>
    <n v="-0.45330677576184397"/>
    <n v="-8.1212396118603897E-2"/>
    <n v="0"/>
    <n v="0"/>
    <n v="0"/>
    <n v="0"/>
    <n v="0"/>
    <n v="0"/>
    <n v="0"/>
  </r>
  <r>
    <x v="12"/>
    <x v="7"/>
    <s v="44329_8"/>
    <n v="158.58891511831513"/>
    <n v="189.06093286743729"/>
    <n v="393.38461732864397"/>
    <n v="207.63659821447069"/>
    <n v="0.18067252381164081"/>
    <n v="2.1134228702493489"/>
    <n v="0.42065526051856361"/>
    <n v="-41.052678103202169"/>
    <n v="-49.216852713204908"/>
    <n v="-108.24109257450108"/>
    <n v="-56.329049195079541"/>
    <n v="-2.8304646046759214E-2"/>
    <n v="-0.40415679220082518"/>
    <n v="-7.5049858769074718E-2"/>
    <n v="0"/>
    <n v="0"/>
    <n v="0"/>
    <n v="0"/>
    <n v="0"/>
    <n v="0"/>
    <n v="0"/>
  </r>
  <r>
    <x v="12"/>
    <x v="8"/>
    <s v="44329_9"/>
    <n v="190.12321834821788"/>
    <n v="231.9022814011756"/>
    <n v="485.23520137646568"/>
    <n v="251.94856280670612"/>
    <n v="0.19753368884022315"/>
    <n v="2.5814079756996042"/>
    <n v="0.45850838329796528"/>
    <n v="-32.356706560933851"/>
    <n v="-37.003272395431949"/>
    <n v="-84.792424301179977"/>
    <n v="-45.377617569632115"/>
    <n v="-9.0858647621166726E-3"/>
    <n v="-0.21798969355079378"/>
    <n v="-3.1581825400197792E-2"/>
    <n v="0"/>
    <n v="0"/>
    <n v="0"/>
    <n v="0"/>
    <n v="0"/>
    <n v="0"/>
    <n v="0"/>
  </r>
  <r>
    <x v="12"/>
    <x v="9"/>
    <s v="44329_10"/>
    <n v="214.84156301190873"/>
    <n v="263.03274368686107"/>
    <n v="553.71532897136512"/>
    <n v="285.03678929353725"/>
    <n v="0.24289514734251649"/>
    <n v="2.9460145573655478"/>
    <n v="0.56377576648858652"/>
    <n v="-25.547806481688752"/>
    <n v="-26.366307274008783"/>
    <n v="-65.617329123489441"/>
    <n v="-36.998628640362142"/>
    <n v="4.0434832737142296E-2"/>
    <n v="-2.6531221055270719E-2"/>
    <n v="8.2410934486134457E-2"/>
    <n v="0"/>
    <n v="0"/>
    <n v="0"/>
    <n v="0"/>
    <n v="0"/>
    <n v="0"/>
    <n v="0"/>
  </r>
  <r>
    <x v="12"/>
    <x v="10"/>
    <s v="44329_11"/>
    <n v="226.44522696585886"/>
    <n v="275.93199216768329"/>
    <n v="582.16009491244665"/>
    <n v="299.89788122904275"/>
    <n v="0.23608821554552897"/>
    <n v="3.0807395568900486"/>
    <n v="0.5477773658757793"/>
    <n v="-21.689838564977638"/>
    <n v="-21.628679526479548"/>
    <n v="-55.669217758691907"/>
    <n v="-32.151755541277645"/>
    <n v="4.158343820216745E-2"/>
    <n v="4.0072594672294404E-2"/>
    <n v="8.4654597439738979E-2"/>
    <n v="0"/>
    <n v="0"/>
    <n v="0"/>
    <n v="0"/>
    <n v="0"/>
    <n v="0"/>
    <n v="0"/>
  </r>
  <r>
    <x v="12"/>
    <x v="11"/>
    <s v="44329_12"/>
    <n v="233.28814086958141"/>
    <n v="283.08569498959673"/>
    <n v="598.8802604147005"/>
    <n v="309.68715435856836"/>
    <n v="0.22627102167261554"/>
    <n v="3.1105145266114138"/>
    <n v="0.52528759164552685"/>
    <n v="-18.690174607096992"/>
    <n v="-19.0327909034878"/>
    <n v="-49.977353174458734"/>
    <n v="-28.855329937314369"/>
    <n v="3.4480750239549503E-2"/>
    <n v="6.260938161748314E-2"/>
    <n v="6.8314471594063231E-2"/>
    <n v="0"/>
    <n v="0"/>
    <n v="0"/>
    <n v="0"/>
    <n v="0"/>
    <n v="0"/>
    <n v="0"/>
  </r>
  <r>
    <x v="12"/>
    <x v="12"/>
    <s v="44329_13"/>
    <n v="239.50084955604478"/>
    <n v="287.0109407363023"/>
    <n v="609.22887598559885"/>
    <n v="317.76702268378784"/>
    <n v="0.22331925566318031"/>
    <n v="3.1267713656018179"/>
    <n v="0.52658319661106501"/>
    <n v="-18.165714240843389"/>
    <n v="-19.384242051249316"/>
    <n v="-50.477240826792425"/>
    <n v="-27.960107469043741"/>
    <n v="2.2876106126824256E-2"/>
    <n v="4.0762113730097423E-2"/>
    <n v="5.2483612613164018E-2"/>
    <n v="0"/>
    <n v="0"/>
    <n v="0"/>
    <n v="0"/>
    <n v="0"/>
    <n v="0"/>
    <n v="0"/>
  </r>
  <r>
    <x v="12"/>
    <x v="13"/>
    <s v="44329_14"/>
    <n v="236.90414563549785"/>
    <n v="282.35505086417976"/>
    <n v="604.77366852974194"/>
    <n v="317.14078277772182"/>
    <n v="0.228318942486195"/>
    <n v="3.1046314189598267"/>
    <n v="0.52954148686522828"/>
    <n v="-19.80012211676204"/>
    <n v="-22.441064666490078"/>
    <n v="-55.776061048215055"/>
    <n v="-29.664666546500968"/>
    <n v="3.2640643926633253E-2"/>
    <n v="7.0118165949615337E-3"/>
    <n v="6.311817516229809E-2"/>
    <n v="0"/>
    <n v="0"/>
    <n v="0"/>
    <n v="0"/>
    <n v="0"/>
    <n v="0"/>
    <n v="0"/>
  </r>
  <r>
    <x v="12"/>
    <x v="14"/>
    <s v="44329_15"/>
    <n v="233.5152086210812"/>
    <n v="281.55678367746242"/>
    <n v="601.02776740804484"/>
    <n v="312.25471943969524"/>
    <n v="0.20697287812531712"/>
    <n v="3.0993969074901782"/>
    <n v="0.48089550498751255"/>
    <n v="-19.307294737132196"/>
    <n v="-20.556484841158412"/>
    <n v="-51.429321140741258"/>
    <n v="-28.826093834725214"/>
    <n v="1.1195964683438643E-2"/>
    <n v="2.5638386891835521E-2"/>
    <n v="1.3662101478466308E-2"/>
    <n v="0"/>
    <n v="0"/>
    <n v="0"/>
    <n v="0"/>
    <n v="0"/>
    <n v="0"/>
    <n v="0"/>
  </r>
  <r>
    <x v="12"/>
    <x v="15"/>
    <s v="44329_16"/>
    <n v="228.37798420110241"/>
    <n v="275.71277557988975"/>
    <n v="587.71257944608874"/>
    <n v="305.23754074927962"/>
    <n v="0.22134346122664147"/>
    <n v="3.0871168037287733"/>
    <n v="0.51279199164845024"/>
    <n v="-20.722755619445817"/>
    <n v="-20.353814873564549"/>
    <n v="-50.871399929175318"/>
    <n v="-30.214924239163039"/>
    <n v="2.6792570420828648E-2"/>
    <n v="6.1506422924103604E-2"/>
    <n v="4.8890775301270818E-2"/>
    <n v="0"/>
    <n v="0"/>
    <n v="0"/>
    <n v="0"/>
    <n v="0"/>
    <n v="0"/>
    <n v="0"/>
  </r>
  <r>
    <x v="12"/>
    <x v="16"/>
    <s v="44329_17"/>
    <n v="221.77760977880561"/>
    <n v="269.71058732849747"/>
    <n v="575.56942836198368"/>
    <n v="298.04097239322101"/>
    <n v="0.10201643440904096"/>
    <n v="2.9183452394503799"/>
    <n v="0.24079164682618812"/>
    <n v="-23.592032737002292"/>
    <n v="-22.271766188249735"/>
    <n v="-53.549043129478996"/>
    <n v="-33.355836266997485"/>
    <n v="-4.3702331034378254E-3"/>
    <n v="1.0304944943661879E-2"/>
    <n v="-2.3263075164074005E-2"/>
    <n v="0"/>
    <n v="0"/>
    <n v="0"/>
    <n v="0"/>
    <n v="0"/>
    <n v="0"/>
    <n v="0"/>
  </r>
  <r>
    <x v="12"/>
    <x v="17"/>
    <s v="44329_18"/>
    <n v="221.95500940047452"/>
    <n v="271.57887555246771"/>
    <n v="579.27074676821837"/>
    <n v="300.77906483269186"/>
    <n v="0.19032338421809653"/>
    <n v="2.9669161051927917"/>
    <n v="0.44033147772892273"/>
    <n v="-28.029623076441929"/>
    <n v="-28.700858681173315"/>
    <n v="-65.247194108069948"/>
    <n v="-38.217573556900803"/>
    <n v="-2.1207707270383793E-3"/>
    <n v="-0.10581868637112748"/>
    <n v="-1.7694698385344799E-2"/>
    <n v="0"/>
    <n v="0"/>
    <n v="0"/>
    <n v="0"/>
    <n v="0"/>
    <n v="0"/>
    <n v="0"/>
  </r>
  <r>
    <x v="12"/>
    <x v="18"/>
    <s v="44329_19"/>
    <n v="233.74054699766788"/>
    <n v="286.47986455391106"/>
    <n v="617.38580867718417"/>
    <n v="319.41389028928984"/>
    <n v="0.23922959972540553"/>
    <n v="3.1544191300523696"/>
    <n v="0.54868518632694685"/>
    <n v="-33.178892472848844"/>
    <n v="-36.002861693729251"/>
    <n v="-78.071282916573239"/>
    <n v="-43.998519713054563"/>
    <n v="-2.2882101404775378E-2"/>
    <n v="-0.23548590683459669"/>
    <n v="-6.2858410352838373E-2"/>
    <n v="0"/>
    <n v="0"/>
    <n v="0"/>
    <n v="0"/>
    <n v="0"/>
    <n v="0"/>
    <n v="0"/>
  </r>
  <r>
    <x v="12"/>
    <x v="19"/>
    <s v="44329_20"/>
    <n v="234.38166680725044"/>
    <n v="290.1502880775538"/>
    <n v="627.95680963697941"/>
    <n v="322.74221818642252"/>
    <n v="0.24727234744909979"/>
    <n v="3.2163673297422348"/>
    <n v="0.56551988231004047"/>
    <n v="-37.140697063706398"/>
    <n v="-40.756365464915461"/>
    <n v="-87.764968354705275"/>
    <n v="-48.912302293927276"/>
    <n v="-2.7414185071611797E-2"/>
    <n v="-0.29381142041779595"/>
    <n v="-7.267608616607299E-2"/>
    <n v="0"/>
    <n v="0"/>
    <n v="0"/>
    <n v="0"/>
    <n v="0"/>
    <n v="0"/>
    <n v="0"/>
  </r>
  <r>
    <x v="12"/>
    <x v="20"/>
    <s v="44329_21"/>
    <n v="228.86005595136211"/>
    <n v="286.57562858139516"/>
    <n v="622.08672383778082"/>
    <n v="317.26589075343543"/>
    <n v="0.25160708125119402"/>
    <n v="3.2129896630301582"/>
    <n v="0.57371155611842639"/>
    <n v="-39.529733256043855"/>
    <n v="-44.036382117275899"/>
    <n v="-93.596390312128875"/>
    <n v="-52.031969824364424"/>
    <n v="-3.1256063767120465E-2"/>
    <n v="-0.3198258166020424"/>
    <n v="-8.0861927349877072E-2"/>
    <n v="0"/>
    <n v="0"/>
    <n v="0"/>
    <n v="0"/>
    <n v="0"/>
    <n v="0"/>
    <n v="0"/>
  </r>
  <r>
    <x v="12"/>
    <x v="21"/>
    <s v="44329_22"/>
    <n v="219.04507169479507"/>
    <n v="275.59149525967001"/>
    <n v="599.41925229586911"/>
    <n v="304.05556370347648"/>
    <n v="0.24965234191184657"/>
    <n v="3.0664418152229591"/>
    <n v="0.57056163274473592"/>
    <n v="-41.507067492006982"/>
    <n v="-46.912720824040498"/>
    <n v="-99.049365332393862"/>
    <n v="-55.018948556354992"/>
    <n v="-2.7076248130731229E-2"/>
    <n v="-0.35205030676533822"/>
    <n v="-7.1427600560513976E-2"/>
    <n v="0"/>
    <n v="0"/>
    <n v="0"/>
    <n v="0"/>
    <n v="0"/>
    <n v="0"/>
    <n v="0"/>
  </r>
  <r>
    <x v="12"/>
    <x v="22"/>
    <s v="44329_23"/>
    <n v="200.46449837690872"/>
    <n v="254.19967998020348"/>
    <n v="552.56998070638804"/>
    <n v="278.01636935920789"/>
    <n v="0.23752889850633851"/>
    <n v="2.8357801792580033"/>
    <n v="0.54592829838559331"/>
    <n v="-44.793254457079264"/>
    <n v="-50.046491451237571"/>
    <n v="-106.00435007762457"/>
    <n v="-59.450088357401079"/>
    <n v="-1.8823819204111532E-2"/>
    <n v="-0.37300315592022665"/>
    <n v="-5.264900794370226E-2"/>
    <n v="0"/>
    <n v="0"/>
    <n v="0"/>
    <n v="0"/>
    <n v="0"/>
    <n v="0"/>
    <n v="0"/>
  </r>
  <r>
    <x v="12"/>
    <x v="23"/>
    <s v="44329_24"/>
    <n v="178.63732496101093"/>
    <n v="227.90049359407371"/>
    <n v="496.80290609775"/>
    <n v="246.79936518001833"/>
    <n v="0.20843765607027145"/>
    <n v="2.5388032339694893"/>
    <n v="0.48380026375775043"/>
    <n v="-46.125486506835358"/>
    <n v="-51.090932395037214"/>
    <n v="-108.61547216060329"/>
    <n v="-61.333232160835713"/>
    <n v="-2.3442724041166079E-2"/>
    <n v="-0.38656148654230604"/>
    <n v="-6.3401708438024881E-2"/>
    <n v="0"/>
    <n v="0"/>
    <n v="0"/>
    <n v="0"/>
    <n v="0"/>
    <n v="0"/>
    <n v="0"/>
  </r>
  <r>
    <x v="13"/>
    <x v="0"/>
    <s v="44330_1"/>
    <n v="156.08676591619331"/>
    <n v="197.58706654710824"/>
    <n v="428.41693156412344"/>
    <n v="212.61956453940377"/>
    <n v="0.19692910049817031"/>
    <n v="2.2197284524065259"/>
    <n v="0.45970053190358418"/>
    <n v="-47.291257457836934"/>
    <n v="-52.953934676499053"/>
    <n v="-112.52539216994285"/>
    <n v="-63.211371256721058"/>
    <n v="-2.1525635356644535E-2"/>
    <n v="-0.40276084745464497"/>
    <n v="-5.9223790657082193E-2"/>
    <n v="0"/>
    <n v="0"/>
    <n v="0"/>
    <n v="0"/>
    <n v="0"/>
    <n v="0"/>
    <n v="0"/>
  </r>
  <r>
    <x v="13"/>
    <x v="1"/>
    <s v="44330_2"/>
    <n v="137.62456471233537"/>
    <n v="170.74084841232482"/>
    <n v="365.68136180262945"/>
    <n v="184.11638222876786"/>
    <n v="0.17877688494508451"/>
    <n v="1.9270175249297758"/>
    <n v="0.41947276182410076"/>
    <n v="-48.407818665348557"/>
    <n v="-55.082121031482892"/>
    <n v="-116.91574545729252"/>
    <n v="-64.644237256975799"/>
    <n v="-2.3298262469870056E-2"/>
    <n v="-0.43231478984161009"/>
    <n v="-6.4117199459241006E-2"/>
    <n v="0"/>
    <n v="0"/>
    <n v="0"/>
    <n v="0"/>
    <n v="0"/>
    <n v="0"/>
    <n v="0"/>
  </r>
  <r>
    <x v="13"/>
    <x v="2"/>
    <s v="44330_3"/>
    <n v="127.03182405399663"/>
    <n v="155.77512376389814"/>
    <n v="332.42962988808932"/>
    <n v="167.96909277662061"/>
    <n v="0.16015104597654389"/>
    <n v="1.7482385591123322"/>
    <n v="0.37693235210044929"/>
    <n v="-48.878605848023611"/>
    <n v="-55.743816039245516"/>
    <n v="-118.15601682527225"/>
    <n v="-65.250949197007444"/>
    <n v="-3.6851955574181354E-2"/>
    <n v="-0.45499354329235059"/>
    <n v="-9.4991580887981306E-2"/>
    <n v="0"/>
    <n v="0"/>
    <n v="0"/>
    <n v="0"/>
    <n v="0"/>
    <n v="0"/>
    <n v="0"/>
  </r>
  <r>
    <x v="13"/>
    <x v="3"/>
    <s v="44330_4"/>
    <n v="120.85761332711334"/>
    <n v="146.25309536010826"/>
    <n v="308.54634042560497"/>
    <n v="158.6335600527276"/>
    <n v="0.15847519274880742"/>
    <n v="1.6602272780057277"/>
    <n v="0.37419155404839394"/>
    <n v="-49.354887017688597"/>
    <n v="-56.02345225159042"/>
    <n v="-118.94162572338011"/>
    <n v="-65.66849419180565"/>
    <n v="-3.2317926962201787E-2"/>
    <n v="-0.45380884098510987"/>
    <n v="-8.4684650812578685E-2"/>
    <n v="0"/>
    <n v="0"/>
    <n v="0"/>
    <n v="0"/>
    <n v="0"/>
    <n v="0"/>
    <n v="0"/>
  </r>
  <r>
    <x v="13"/>
    <x v="4"/>
    <s v="44330_5"/>
    <n v="118.41651237721584"/>
    <n v="142.34361269574487"/>
    <n v="298.15634917242585"/>
    <n v="154.51097995377918"/>
    <n v="0.16497791610784746"/>
    <n v="1.6264005393051937"/>
    <n v="0.38888868565559964"/>
    <n v="-49.485869092228128"/>
    <n v="-56.182979891136142"/>
    <n v="-118.84430686046304"/>
    <n v="-65.809375501886365"/>
    <n v="-2.3750044760526917E-2"/>
    <n v="-0.45260200736226031"/>
    <n v="-6.5131578254585584E-2"/>
    <n v="0"/>
    <n v="0"/>
    <n v="0"/>
    <n v="0"/>
    <n v="0"/>
    <n v="0"/>
    <n v="0"/>
  </r>
  <r>
    <x v="13"/>
    <x v="5"/>
    <s v="44330_6"/>
    <n v="121.15222431369772"/>
    <n v="146.33991217263684"/>
    <n v="307.41335728994295"/>
    <n v="158.34231450218104"/>
    <n v="0.16328653002121063"/>
    <n v="1.6727329997015452"/>
    <n v="0.3854500662349325"/>
    <n v="-48.855046968593818"/>
    <n v="-55.86078384153538"/>
    <n v="-118.4160163004311"/>
    <n v="-65.080470993645008"/>
    <n v="-3.0226805088552661E-2"/>
    <n v="-0.45579047491040625"/>
    <n v="-7.9694640050403762E-2"/>
    <n v="0"/>
    <n v="0"/>
    <n v="0"/>
    <n v="0"/>
    <n v="0"/>
    <n v="0"/>
    <n v="0"/>
  </r>
  <r>
    <x v="13"/>
    <x v="6"/>
    <s v="44330_7"/>
    <n v="134.61318312634813"/>
    <n v="161.79804614155563"/>
    <n v="339.24607311302623"/>
    <n v="175.93913604078563"/>
    <n v="0.16589626965928181"/>
    <n v="1.8481801598780172"/>
    <n v="0.39026974675870496"/>
    <n v="-47.842415178869601"/>
    <n v="-55.698166966758279"/>
    <n v="-119.30530852939746"/>
    <n v="-64.09760997679534"/>
    <n v="-3.589510003031976E-2"/>
    <n v="-0.46043928145411916"/>
    <n v="-9.2393094901927417E-2"/>
    <n v="0"/>
    <n v="0"/>
    <n v="0"/>
    <n v="0"/>
    <n v="0"/>
    <n v="0"/>
    <n v="0"/>
  </r>
  <r>
    <x v="13"/>
    <x v="7"/>
    <s v="44330_8"/>
    <n v="158.4110889298332"/>
    <n v="187.93984582600663"/>
    <n v="392.1200280983054"/>
    <n v="206.25061121644396"/>
    <n v="0.16005434639253446"/>
    <n v="2.1221359056518851"/>
    <n v="0.3762386966889435"/>
    <n v="-43.657180653203056"/>
    <n v="-51.01232718355314"/>
    <n v="-111.04872020755721"/>
    <n v="-58.971573837789919"/>
    <n v="-3.4717465010412028E-2"/>
    <n v="-0.39694947123683239"/>
    <n v="-8.9328567297844261E-2"/>
    <n v="0"/>
    <n v="0"/>
    <n v="0"/>
    <n v="0"/>
    <n v="0"/>
    <n v="0"/>
    <n v="0"/>
  </r>
  <r>
    <x v="13"/>
    <x v="8"/>
    <s v="44330_9"/>
    <n v="186.46437836110891"/>
    <n v="226.47482452556773"/>
    <n v="474.20544631309576"/>
    <n v="245.36327047233422"/>
    <n v="0.19817150153593319"/>
    <n v="2.5600219450737511"/>
    <n v="0.46446553491402587"/>
    <n v="-35.534177648556415"/>
    <n v="-39.365061999717724"/>
    <n v="-88.281905939092397"/>
    <n v="-48.658099301751214"/>
    <n v="7.5952218530619398E-3"/>
    <n v="-0.20380577229085192"/>
    <n v="7.4820143028102772E-3"/>
    <n v="0"/>
    <n v="0"/>
    <n v="0"/>
    <n v="0"/>
    <n v="0"/>
    <n v="0"/>
    <n v="0"/>
  </r>
  <r>
    <x v="13"/>
    <x v="9"/>
    <s v="44330_10"/>
    <n v="207.15510154669181"/>
    <n v="255.60722804341907"/>
    <n v="538.03527564568424"/>
    <n v="274.4548394114463"/>
    <n v="0.22659460437176276"/>
    <n v="2.8936159678684552"/>
    <n v="0.52679527903287482"/>
    <n v="-28.836200493003219"/>
    <n v="-29.364603234582294"/>
    <n v="-67.74463897030401"/>
    <n v="-39.793397421018021"/>
    <n v="3.0322489494654291E-2"/>
    <n v="-5.8028299757309942E-2"/>
    <n v="5.9111934888574642E-2"/>
    <n v="0"/>
    <n v="0"/>
    <n v="0"/>
    <n v="0"/>
    <n v="0"/>
    <n v="0"/>
    <n v="0"/>
  </r>
  <r>
    <x v="13"/>
    <x v="10"/>
    <s v="44330_11"/>
    <n v="218.20666840442925"/>
    <n v="266.71778852207075"/>
    <n v="562.16504486096937"/>
    <n v="287.94549718083169"/>
    <n v="0.21843281376505302"/>
    <n v="2.9918807300566708"/>
    <n v="0.50974067448649762"/>
    <n v="-25.021811184687124"/>
    <n v="-25.550794670246781"/>
    <n v="-59.720503158370747"/>
    <n v="-35.403717813242039"/>
    <n v="3.4150360516512476E-2"/>
    <n v="2.2512048306535595E-3"/>
    <n v="6.7437340610556201E-2"/>
    <n v="0"/>
    <n v="0"/>
    <n v="0"/>
    <n v="0"/>
    <n v="0"/>
    <n v="0"/>
    <n v="0"/>
  </r>
  <r>
    <x v="13"/>
    <x v="11"/>
    <s v="44330_12"/>
    <n v="215.87126344483949"/>
    <n v="263.75311648488861"/>
    <n v="555.89527226875236"/>
    <n v="284.70514511250929"/>
    <n v="0.22294280826072893"/>
    <n v="2.9576522682519477"/>
    <n v="0.5191198474949148"/>
    <n v="-21.900782604292697"/>
    <n v="-22.106139851741677"/>
    <n v="-52.33024506192988"/>
    <n v="-31.729659998478532"/>
    <n v="5.3846412502286611E-2"/>
    <n v="6.4427386000725104E-2"/>
    <n v="0.11158085658716949"/>
    <n v="0"/>
    <n v="0"/>
    <n v="0"/>
    <n v="0"/>
    <n v="7.6256917452609971E-2"/>
    <n v="0"/>
    <n v="6.3893478945392351E-2"/>
  </r>
  <r>
    <x v="13"/>
    <x v="12"/>
    <s v="44330_13"/>
    <n v="214.7916927360848"/>
    <n v="261.15307988133299"/>
    <n v="550.67786619233004"/>
    <n v="282.99641223646836"/>
    <n v="0.22322088474814217"/>
    <n v="2.9322285608437619"/>
    <n v="0.52110580467277312"/>
    <n v="-20.458386522156339"/>
    <n v="-20.811305212610456"/>
    <n v="-48.808639396194117"/>
    <n v="-29.658989125732653"/>
    <n v="5.560919383127385E-2"/>
    <n v="7.3728743462706983E-2"/>
    <n v="0.11476836011037563"/>
    <n v="0"/>
    <n v="0"/>
    <n v="0"/>
    <n v="0"/>
    <n v="9.0318844054113251E-2"/>
    <n v="0"/>
    <n v="8.6877279611237493E-2"/>
  </r>
  <r>
    <x v="13"/>
    <x v="13"/>
    <s v="44330_14"/>
    <n v="213.0591435791132"/>
    <n v="258.25339295873971"/>
    <n v="548.70025277679508"/>
    <n v="281.95324427597455"/>
    <n v="0.21470199316346461"/>
    <n v="2.8604009390894172"/>
    <n v="0.50217330868450649"/>
    <n v="-21.067611012574851"/>
    <n v="-22.788276410585947"/>
    <n v="-51.249418785482938"/>
    <n v="-30.272438989169117"/>
    <n v="5.4279919382807074E-2"/>
    <n v="4.1810776189205943E-2"/>
    <n v="0.11156488978025296"/>
    <n v="0"/>
    <n v="0"/>
    <n v="0"/>
    <n v="0"/>
    <n v="9.3403632418690249E-2"/>
    <n v="0"/>
    <n v="9.1679688393087641E-2"/>
  </r>
  <r>
    <x v="13"/>
    <x v="14"/>
    <s v="44330_15"/>
    <n v="206.26681494841998"/>
    <n v="252.81680136351667"/>
    <n v="537.22491939017323"/>
    <n v="274.10669577825587"/>
    <n v="0.19455722378354906"/>
    <n v="2.8126694913140207"/>
    <n v="0.45582222371531417"/>
    <n v="-21.018656197167964"/>
    <n v="-21.655475009993459"/>
    <n v="-48.66303341312117"/>
    <n v="-29.838091410932588"/>
    <n v="2.7847538040110011E-2"/>
    <n v="5.3139539542903701E-2"/>
    <n v="5.0557380589242897E-2"/>
    <n v="0"/>
    <n v="0"/>
    <n v="0"/>
    <n v="0"/>
    <n v="0"/>
    <n v="0"/>
    <n v="0"/>
  </r>
  <r>
    <x v="13"/>
    <x v="15"/>
    <s v="44330_16"/>
    <n v="198.71090640330675"/>
    <n v="243.74441010150247"/>
    <n v="517.69167243279492"/>
    <n v="263.60919494562404"/>
    <n v="0.19910383643139473"/>
    <n v="2.7192364991429439"/>
    <n v="0.46657501436144583"/>
    <n v="-21.63845296023818"/>
    <n v="-22.052327982845611"/>
    <n v="-48.751321741992989"/>
    <n v="-30.58731256738858"/>
    <n v="3.8248697136731132E-2"/>
    <n v="4.3177324984728184E-2"/>
    <n v="7.4052208665812969E-2"/>
    <n v="0"/>
    <n v="0"/>
    <n v="0"/>
    <n v="0"/>
    <n v="0"/>
    <n v="0"/>
    <n v="0"/>
  </r>
  <r>
    <x v="13"/>
    <x v="16"/>
    <s v="44330_17"/>
    <n v="188.31703392121841"/>
    <n v="232.50604571618243"/>
    <n v="493.35740878282553"/>
    <n v="251.38697598463995"/>
    <n v="0.17699831750335068"/>
    <n v="2.5860418991465455"/>
    <n v="0.41427766298596402"/>
    <n v="-25.047165801715444"/>
    <n v="-25.681240362449373"/>
    <n v="-56.244168889622308"/>
    <n v="-34.166194839414999"/>
    <n v="-4.8077414724960812E-4"/>
    <n v="-4.7048718812981456E-2"/>
    <n v="-1.3542626929754283E-2"/>
    <n v="0"/>
    <n v="0"/>
    <n v="0"/>
    <n v="0"/>
    <n v="0"/>
    <n v="0"/>
    <n v="0"/>
  </r>
  <r>
    <x v="13"/>
    <x v="17"/>
    <s v="44330_18"/>
    <n v="184.07162398238637"/>
    <n v="227.68094140698039"/>
    <n v="484.94520814694357"/>
    <n v="248.44670413541019"/>
    <n v="0.1854607600488424"/>
    <n v="2.5128118675017883"/>
    <n v="0.42877291892999569"/>
    <n v="-31.170610135429428"/>
    <n v="-34.351266262518159"/>
    <n v="-74.747277275895584"/>
    <n v="-41.581719119236851"/>
    <n v="-1.0730439313997609E-2"/>
    <n v="-0.19121455952135977"/>
    <n v="-3.6775167423017674E-2"/>
    <n v="0"/>
    <n v="0"/>
    <n v="0"/>
    <n v="0"/>
    <n v="0"/>
    <n v="0"/>
    <n v="0"/>
  </r>
  <r>
    <x v="13"/>
    <x v="18"/>
    <s v="44330_19"/>
    <n v="205.62088872920975"/>
    <n v="254.31110738309019"/>
    <n v="548.92680355092727"/>
    <n v="281.45421192665179"/>
    <n v="0.24214189649258638"/>
    <n v="2.8185164454364009"/>
    <n v="0.55484894836625998"/>
    <n v="-35.700849545102592"/>
    <n v="-40.277079697183716"/>
    <n v="-84.707708101076747"/>
    <n v="-46.393925076953167"/>
    <n v="-2.5169127833452348E-2"/>
    <n v="-0.30877876171822216"/>
    <n v="-6.7416252706158697E-2"/>
    <n v="0"/>
    <n v="0"/>
    <n v="0"/>
    <n v="0"/>
    <n v="0"/>
    <n v="0"/>
    <n v="0"/>
  </r>
  <r>
    <x v="13"/>
    <x v="19"/>
    <s v="44330_20"/>
    <n v="208.54481830101238"/>
    <n v="259.78428255394624"/>
    <n v="565.82957214356065"/>
    <n v="287.90261468423131"/>
    <n v="0.24971609129926206"/>
    <n v="2.8917379676922237"/>
    <n v="0.57148988097885467"/>
    <n v="-38.21762578757145"/>
    <n v="-42.800529931413386"/>
    <n v="-90.752308858171318"/>
    <n v="-49.674278513657811"/>
    <n v="-3.1027652395262277E-2"/>
    <n v="-0.33993890098774471"/>
    <n v="-8.0909641062998236E-2"/>
    <n v="0"/>
    <n v="0"/>
    <n v="0"/>
    <n v="0"/>
    <n v="0"/>
    <n v="0"/>
    <n v="0"/>
  </r>
  <r>
    <x v="13"/>
    <x v="20"/>
    <s v="44330_21"/>
    <n v="204.35532407460272"/>
    <n v="256.12666891263365"/>
    <n v="560.6637079847942"/>
    <n v="283.76847067552598"/>
    <n v="0.24543015741286223"/>
    <n v="2.8721405736038355"/>
    <n v="0.5598578572401427"/>
    <n v="-41.410680472722269"/>
    <n v="-46.740512713973047"/>
    <n v="-99.011003132341855"/>
    <n v="-53.935864397769286"/>
    <n v="-3.3456288097036734E-2"/>
    <n v="-0.3671962162898128"/>
    <n v="-8.5408143039110207E-2"/>
    <n v="0"/>
    <n v="0"/>
    <n v="0"/>
    <n v="0"/>
    <n v="0"/>
    <n v="0"/>
    <n v="0"/>
  </r>
  <r>
    <x v="13"/>
    <x v="21"/>
    <s v="44330_22"/>
    <n v="198.25912281432946"/>
    <n v="248.80513173763643"/>
    <n v="545.66143312310282"/>
    <n v="275.31982684021347"/>
    <n v="0.25603228306887932"/>
    <n v="2.7892288841705652"/>
    <n v="0.58659039015601722"/>
    <n v="-44.075718943011999"/>
    <n v="-50.616568514721429"/>
    <n v="-107.49826815081225"/>
    <n v="-58.037183978155511"/>
    <n v="-1.6498437619640191E-2"/>
    <n v="-0.40233909029691184"/>
    <n v="-4.670958547025536E-2"/>
    <n v="0"/>
    <n v="0"/>
    <n v="0"/>
    <n v="0"/>
    <n v="0"/>
    <n v="0"/>
    <n v="0"/>
  </r>
  <r>
    <x v="13"/>
    <x v="22"/>
    <s v="44330_23"/>
    <n v="186.08374203070605"/>
    <n v="234.8699451281849"/>
    <n v="514.0779761933328"/>
    <n v="258.19948573856277"/>
    <n v="0.24723671676817172"/>
    <n v="2.6362499518218807"/>
    <n v="0.5700198503977949"/>
    <n v="-46.272530868216563"/>
    <n v="-53.127783231415037"/>
    <n v="-113.71186523543085"/>
    <n v="-61.313642213301435"/>
    <n v="-1.6039768995653014E-2"/>
    <n v="-0.41808137232798237"/>
    <n v="-4.5997467978641987E-2"/>
    <n v="0"/>
    <n v="0"/>
    <n v="0"/>
    <n v="0"/>
    <n v="0"/>
    <n v="0"/>
    <n v="0"/>
  </r>
  <r>
    <x v="13"/>
    <x v="23"/>
    <s v="44330_24"/>
    <n v="170.45836096343965"/>
    <n v="215.87825010685904"/>
    <n v="472.43974067772791"/>
    <n v="235.82548908061676"/>
    <n v="0.22835905670614356"/>
    <n v="2.4304657306080837"/>
    <n v="0.52988480891099154"/>
    <n v="-45.809676795358143"/>
    <n v="-53.138966509789874"/>
    <n v="-113.90834566811299"/>
    <n v="-61.092438629392646"/>
    <n v="-1.2624898846108288E-2"/>
    <n v="-0.41967209363121133"/>
    <n v="-3.8879243611019451E-2"/>
    <n v="0"/>
    <n v="0"/>
    <n v="0"/>
    <n v="0"/>
    <n v="0"/>
    <n v="0"/>
    <n v="0"/>
  </r>
  <r>
    <x v="14"/>
    <x v="0"/>
    <s v="44331_1"/>
    <n v="152.43813501408121"/>
    <n v="192.34823585528454"/>
    <n v="418.31491779079425"/>
    <n v="208.78520443619377"/>
    <n v="0.20885510413467021"/>
    <n v="2.1715696636479684"/>
    <n v="0.48652404402641758"/>
    <n v="-35.981216124176129"/>
    <n v="-44.440486201361288"/>
    <n v="-94.891401491563158"/>
    <n v="-48.350458247948524"/>
    <n v="-1.1057814956699335E-2"/>
    <n v="-0.36827249091828779"/>
    <n v="-3.5707559997053349E-2"/>
    <n v="0"/>
    <n v="0"/>
    <n v="0"/>
    <n v="0"/>
    <n v="0"/>
    <n v="0"/>
    <n v="0"/>
  </r>
  <r>
    <x v="14"/>
    <x v="1"/>
    <s v="44331_2"/>
    <n v="136.174102806565"/>
    <n v="169.57578340617533"/>
    <n v="365.81172528183242"/>
    <n v="184.27205803339004"/>
    <n v="0.1927292275226459"/>
    <n v="1.9166876182207617"/>
    <n v="0.45215637906057626"/>
    <n v="-36.425650167204587"/>
    <n v="-45.481310710468236"/>
    <n v="-96.978482854387963"/>
    <n v="-48.841373013986569"/>
    <n v="-1.1512847268759766E-2"/>
    <n v="-0.38624306086238369"/>
    <n v="-3.6898784826672575E-2"/>
    <n v="0"/>
    <n v="0"/>
    <n v="0"/>
    <n v="0"/>
    <n v="0"/>
    <n v="0"/>
    <n v="0"/>
  </r>
  <r>
    <x v="14"/>
    <x v="2"/>
    <s v="44331_3"/>
    <n v="125.74446026588035"/>
    <n v="154.49381646849494"/>
    <n v="331.89527661353372"/>
    <n v="168.01291588994542"/>
    <n v="0.17049328458794041"/>
    <n v="1.745440329059907"/>
    <n v="0.40130956677903851"/>
    <n v="-36.366325800279398"/>
    <n v="-45.433948128049565"/>
    <n v="-97.198338720818924"/>
    <n v="-48.849729332224896"/>
    <n v="-2.9110939522297142E-2"/>
    <n v="-0.39310534593188168"/>
    <n v="-7.7744570486448672E-2"/>
    <n v="0"/>
    <n v="0"/>
    <n v="0"/>
    <n v="0"/>
    <n v="0"/>
    <n v="0"/>
    <n v="0"/>
  </r>
  <r>
    <x v="14"/>
    <x v="3"/>
    <s v="44331_4"/>
    <n v="118.04051982983098"/>
    <n v="143.82480744831864"/>
    <n v="306.0415762014195"/>
    <n v="156.83070780484502"/>
    <n v="0.16943710337715964"/>
    <n v="1.6420669168946604"/>
    <n v="0.39943921964792528"/>
    <n v="-37.209537056345063"/>
    <n v="-46.049102654554027"/>
    <n v="-98.470768351900219"/>
    <n v="-49.597232278431051"/>
    <n v="-2.2205253994208439E-2"/>
    <n v="-0.3947916854416591"/>
    <n v="-6.2031063680394898E-2"/>
    <n v="0"/>
    <n v="0"/>
    <n v="0"/>
    <n v="0"/>
    <n v="0"/>
    <n v="0"/>
    <n v="0"/>
  </r>
  <r>
    <x v="14"/>
    <x v="4"/>
    <s v="44331_5"/>
    <n v="113.30111477247615"/>
    <n v="137.77309367708784"/>
    <n v="289.44010340761349"/>
    <n v="150.24064755191478"/>
    <n v="0.17619425711595349"/>
    <n v="1.5973308823774015"/>
    <n v="0.41570293185185164"/>
    <n v="-37.424829863862662"/>
    <n v="-46.142892584107656"/>
    <n v="-98.99706630136329"/>
    <n v="-49.813315915467321"/>
    <n v="-1.2093868215323239E-2"/>
    <n v="-0.3840617366753063"/>
    <n v="-3.8620830834984965E-2"/>
    <n v="0"/>
    <n v="0"/>
    <n v="0"/>
    <n v="0"/>
    <n v="0"/>
    <n v="0"/>
    <n v="0"/>
  </r>
  <r>
    <x v="14"/>
    <x v="5"/>
    <s v="44331_6"/>
    <n v="112.13191860411607"/>
    <n v="136.2459094593234"/>
    <n v="286.80206665538486"/>
    <n v="148.49169073439307"/>
    <n v="0.16843562832693432"/>
    <n v="1.5759799855991514"/>
    <n v="0.39831508628946494"/>
    <n v="-37.396444758634559"/>
    <n v="-46.08592337197242"/>
    <n v="-99.118694172186125"/>
    <n v="-49.765947534355938"/>
    <n v="-2.1115885726234806E-2"/>
    <n v="-0.39083143473562687"/>
    <n v="-5.9037267621896573E-2"/>
    <n v="0"/>
    <n v="0"/>
    <n v="0"/>
    <n v="0"/>
    <n v="0"/>
    <n v="0"/>
    <n v="0"/>
  </r>
  <r>
    <x v="14"/>
    <x v="6"/>
    <s v="44331_7"/>
    <n v="114.74520503516"/>
    <n v="138.42964099206014"/>
    <n v="291.1252819509063"/>
    <n v="151.75166477326781"/>
    <n v="0.15993851314801608"/>
    <n v="1.5759476303712072"/>
    <n v="0.37845283323245738"/>
    <n v="-33.506425628159199"/>
    <n v="-40.909557982881196"/>
    <n v="-88.02811263514208"/>
    <n v="-44.259274972554017"/>
    <n v="-2.9117068062498173E-2"/>
    <n v="-0.36412750519100923"/>
    <n v="-7.8072974693441141E-2"/>
    <n v="0"/>
    <n v="0"/>
    <n v="0"/>
    <n v="0"/>
    <n v="0"/>
    <n v="0"/>
    <n v="0"/>
  </r>
  <r>
    <x v="14"/>
    <x v="7"/>
    <s v="44331_8"/>
    <n v="116.9466089119737"/>
    <n v="139.18965111018045"/>
    <n v="292.47429640748697"/>
    <n v="154.22359264739555"/>
    <n v="0.15044696353706349"/>
    <n v="1.5597929080895594"/>
    <n v="0.35746853746825658"/>
    <n v="-28.63086968158952"/>
    <n v="-33.875336895351907"/>
    <n v="-72.390096217552298"/>
    <n v="-36.913123625659892"/>
    <n v="-2.6501950491312418E-2"/>
    <n v="-0.31893837726451341"/>
    <n v="-7.1829052809005881E-2"/>
    <n v="0"/>
    <n v="0"/>
    <n v="0"/>
    <n v="0"/>
    <n v="0"/>
    <n v="0"/>
    <n v="0"/>
  </r>
  <r>
    <x v="14"/>
    <x v="8"/>
    <s v="44331_9"/>
    <n v="124.18621277854365"/>
    <n v="147.26612751990726"/>
    <n v="311.00068813606003"/>
    <n v="164.3529684288203"/>
    <n v="0.15662319272871286"/>
    <n v="1.6446906479577772"/>
    <n v="0.3680334297476423"/>
    <n v="-26.977399888213807"/>
    <n v="-32.440637487722789"/>
    <n v="-70.214312245950865"/>
    <n v="-34.565838618039152"/>
    <n v="-2.146042004108276E-2"/>
    <n v="-0.30017117589988995"/>
    <n v="-6.0473098104716287E-2"/>
    <n v="0"/>
    <n v="0"/>
    <n v="0"/>
    <n v="0"/>
    <n v="0"/>
    <n v="0"/>
    <n v="0"/>
  </r>
  <r>
    <x v="14"/>
    <x v="9"/>
    <s v="44331_10"/>
    <n v="141.5024439430191"/>
    <n v="170.43962654550978"/>
    <n v="362.74819070740091"/>
    <n v="189.89312762065123"/>
    <n v="0.17439920087431485"/>
    <n v="1.9092631966824172"/>
    <n v="0.40444647758002322"/>
    <n v="-24.147131314473899"/>
    <n v="-28.905672817349764"/>
    <n v="-62.464915521375531"/>
    <n v="-30.609428901925327"/>
    <n v="-1.7571127949626751E-2"/>
    <n v="-0.25166663077078538"/>
    <n v="-5.1347019630018975E-2"/>
    <n v="0"/>
    <n v="0"/>
    <n v="0"/>
    <n v="0"/>
    <n v="0"/>
    <n v="0"/>
    <n v="0"/>
  </r>
  <r>
    <x v="14"/>
    <x v="10"/>
    <s v="44331_11"/>
    <n v="156.44314548956015"/>
    <n v="190.4490877587219"/>
    <n v="407.32089670198945"/>
    <n v="211.22348390465552"/>
    <n v="0.18894496615476553"/>
    <n v="2.1657000570239644"/>
    <n v="0.43708949187561053"/>
    <n v="-21.814021919570365"/>
    <n v="-26.060058241997908"/>
    <n v="-56.48056053296844"/>
    <n v="-27.556474936952661"/>
    <n v="-1.1233330275291137E-2"/>
    <n v="-0.19714335929774929"/>
    <n v="-3.7162721397628412E-2"/>
    <n v="0"/>
    <n v="0"/>
    <n v="0"/>
    <n v="0"/>
    <n v="0"/>
    <n v="0"/>
    <n v="0"/>
  </r>
  <r>
    <x v="14"/>
    <x v="11"/>
    <s v="44331_12"/>
    <n v="164.58723501860632"/>
    <n v="201.82172978102469"/>
    <n v="433.44210490143672"/>
    <n v="223.42470933543703"/>
    <n v="0.18985446858676208"/>
    <n v="2.2828507347361824"/>
    <n v="0.44004576945301066"/>
    <n v="-19.74991254144016"/>
    <n v="-24.419375380218746"/>
    <n v="-54.028324159266184"/>
    <n v="-25.232580570679076"/>
    <n v="-7.0202268908704938E-3"/>
    <n v="-0.16885094641579873"/>
    <n v="-2.7937034953308619E-2"/>
    <n v="0"/>
    <n v="0"/>
    <n v="0"/>
    <n v="0"/>
    <n v="0"/>
    <n v="0"/>
    <n v="0"/>
  </r>
  <r>
    <x v="14"/>
    <x v="12"/>
    <s v="44331_13"/>
    <n v="173.68617415648234"/>
    <n v="211.78478145376604"/>
    <n v="456.16009558719202"/>
    <n v="235.5100340840074"/>
    <n v="0.18620955416803248"/>
    <n v="2.3753215021661922"/>
    <n v="0.43263170901859127"/>
    <n v="-19.985504897747099"/>
    <n v="-25.116927542636784"/>
    <n v="-56.43876868821107"/>
    <n v="-26.216388663621412"/>
    <n v="-6.8806044523824885E-3"/>
    <n v="-0.1650758265350187"/>
    <n v="-2.8606379623318558E-2"/>
    <n v="0"/>
    <n v="0"/>
    <n v="0"/>
    <n v="0"/>
    <n v="0"/>
    <n v="0"/>
    <n v="0"/>
  </r>
  <r>
    <x v="14"/>
    <x v="13"/>
    <s v="44331_14"/>
    <n v="184.40373064463645"/>
    <n v="224.45122851392642"/>
    <n v="486.02812942104646"/>
    <n v="251.43054779125208"/>
    <n v="0.17799231710110114"/>
    <n v="2.4844542563309173"/>
    <n v="0.41391514256194428"/>
    <n v="-22.811395979154828"/>
    <n v="-27.364610893145638"/>
    <n v="-60.241794949887627"/>
    <n v="-29.84825631330559"/>
    <n v="-9.1458924345146925E-3"/>
    <n v="-0.17713325085537734"/>
    <n v="-3.3628068159607637E-2"/>
    <n v="0"/>
    <n v="0"/>
    <n v="0"/>
    <n v="0"/>
    <n v="0"/>
    <n v="0"/>
    <n v="0"/>
  </r>
  <r>
    <x v="14"/>
    <x v="14"/>
    <s v="44331_15"/>
    <n v="183.10167518525597"/>
    <n v="225.25762277355412"/>
    <n v="491.04236124402769"/>
    <n v="251.40464018418859"/>
    <n v="0.17312020879224799"/>
    <n v="2.4876507980449256"/>
    <n v="0.40253125300944254"/>
    <n v="-24.260108310602241"/>
    <n v="-28.830769729948841"/>
    <n v="-62.496045608405673"/>
    <n v="-31.611840632187377"/>
    <n v="-1.0865118530047093E-2"/>
    <n v="-0.19360165221499648"/>
    <n v="-3.7832567749469401E-2"/>
    <n v="0"/>
    <n v="0"/>
    <n v="0"/>
    <n v="0"/>
    <n v="0"/>
    <n v="0"/>
    <n v="0"/>
  </r>
  <r>
    <x v="14"/>
    <x v="15"/>
    <s v="44331_16"/>
    <n v="175.46241945348899"/>
    <n v="217.1832251332178"/>
    <n v="471.08908778347967"/>
    <n v="241.2167673870795"/>
    <n v="0.1699305203415522"/>
    <n v="2.4088729291900299"/>
    <n v="0.39494575682063904"/>
    <n v="-25.478719491467157"/>
    <n v="-30.165692424886586"/>
    <n v="-65.285813581980406"/>
    <n v="-33.12494146661426"/>
    <n v="-1.1338493874477652E-2"/>
    <n v="-0.21091577080376436"/>
    <n v="-3.9174903293277066E-2"/>
    <n v="0"/>
    <n v="0"/>
    <n v="0"/>
    <n v="0"/>
    <n v="0"/>
    <n v="0"/>
    <n v="0"/>
  </r>
  <r>
    <x v="14"/>
    <x v="16"/>
    <s v="44331_17"/>
    <n v="170.23326293423582"/>
    <n v="211.88556208029468"/>
    <n v="459.35152502391418"/>
    <n v="234.37034947892585"/>
    <n v="0.17046197550132858"/>
    <n v="2.3416275283473169"/>
    <n v="0.39730702446942245"/>
    <n v="-27.432749409483293"/>
    <n v="-31.851253505324745"/>
    <n v="-68.445666647766984"/>
    <n v="-35.417507347315478"/>
    <n v="-1.6711173128559263E-2"/>
    <n v="-0.2443986973799458"/>
    <n v="-5.0870142831032479E-2"/>
    <n v="0"/>
    <n v="0"/>
    <n v="0"/>
    <n v="0"/>
    <n v="0"/>
    <n v="0"/>
    <n v="0"/>
  </r>
  <r>
    <x v="14"/>
    <x v="17"/>
    <s v="44331_18"/>
    <n v="175.06052784624566"/>
    <n v="217.61213116700989"/>
    <n v="471.12151522793414"/>
    <n v="241.56805569493292"/>
    <n v="0.17947690170830527"/>
    <n v="2.3703447414621945"/>
    <n v="0.41415279384987119"/>
    <n v="-27.865205000981295"/>
    <n v="-31.717840437194621"/>
    <n v="-68.460195548020337"/>
    <n v="-35.464443441998185"/>
    <n v="-2.0198961057400239E-2"/>
    <n v="-0.27186893924465133"/>
    <n v="-5.7921943060755779E-2"/>
    <n v="0"/>
    <n v="0"/>
    <n v="0"/>
    <n v="0"/>
    <n v="0"/>
    <n v="0"/>
    <n v="0"/>
  </r>
  <r>
    <x v="14"/>
    <x v="18"/>
    <s v="44331_19"/>
    <n v="198.53946480114922"/>
    <n v="248.21937283768236"/>
    <n v="540.46150381392169"/>
    <n v="276.87235426380352"/>
    <n v="0.23630149171065365"/>
    <n v="2.7402309612936477"/>
    <n v="0.53909150351806523"/>
    <n v="-28.496903255241381"/>
    <n v="-31.448653966511564"/>
    <n v="-65.700528033090379"/>
    <n v="-34.833201525728128"/>
    <n v="-2.6210827411347812E-2"/>
    <n v="-0.28888471210399158"/>
    <n v="-7.0579407848785844E-2"/>
    <n v="0"/>
    <n v="0"/>
    <n v="0"/>
    <n v="0"/>
    <n v="0"/>
    <n v="0"/>
    <n v="0"/>
  </r>
  <r>
    <x v="14"/>
    <x v="19"/>
    <s v="44331_20"/>
    <n v="206.34572580471067"/>
    <n v="258.2734710503122"/>
    <n v="564.0452856079786"/>
    <n v="287.89032321009364"/>
    <n v="0.24637007477452227"/>
    <n v="2.8605867279528385"/>
    <n v="0.56081726090598827"/>
    <n v="-29.314277777239067"/>
    <n v="-32.404399573562216"/>
    <n v="-67.62711546903067"/>
    <n v="-35.920062982329732"/>
    <n v="-2.9799481486677392E-2"/>
    <n v="-0.30700583576892182"/>
    <n v="-7.8437454135998244E-2"/>
    <n v="0"/>
    <n v="0"/>
    <n v="0"/>
    <n v="0"/>
    <n v="0"/>
    <n v="0"/>
    <n v="0"/>
  </r>
  <r>
    <x v="14"/>
    <x v="20"/>
    <s v="44331_21"/>
    <n v="204.60484083192921"/>
    <n v="255.97564088560864"/>
    <n v="558.86174764881969"/>
    <n v="285.09182071773699"/>
    <n v="0.24383495021268226"/>
    <n v="2.833798618162267"/>
    <n v="0.55515839012692048"/>
    <n v="-31.102428748333129"/>
    <n v="-34.780847081524882"/>
    <n v="-72.959213921559908"/>
    <n v="-38.651618614388155"/>
    <n v="-3.158974889521151E-2"/>
    <n v="-0.33212517528682378"/>
    <n v="-8.2328484053194748E-2"/>
    <n v="0"/>
    <n v="0"/>
    <n v="0"/>
    <n v="0"/>
    <n v="0"/>
    <n v="0"/>
    <n v="0"/>
  </r>
  <r>
    <x v="14"/>
    <x v="21"/>
    <s v="44331_22"/>
    <n v="197.978909538312"/>
    <n v="247.93832227903837"/>
    <n v="540.95022924597151"/>
    <n v="275.61844639329178"/>
    <n v="0.23531737054443652"/>
    <n v="2.7428868090267255"/>
    <n v="0.53742837185411341"/>
    <n v="-33.083115592592591"/>
    <n v="-37.442563830868245"/>
    <n v="-78.778609936121356"/>
    <n v="-41.587870937070768"/>
    <n v="-3.5364158607452761E-2"/>
    <n v="-0.36436717632332316"/>
    <n v="-9.0878606256754868E-2"/>
    <n v="0"/>
    <n v="0"/>
    <n v="0"/>
    <n v="0"/>
    <n v="0"/>
    <n v="0"/>
    <n v="0"/>
  </r>
  <r>
    <x v="14"/>
    <x v="22"/>
    <s v="44331_23"/>
    <n v="184.71035482058085"/>
    <n v="232.58061401617056"/>
    <n v="507.92701509365389"/>
    <n v="256.43237660553217"/>
    <n v="0.22924303793855766"/>
    <n v="2.5769240969595493"/>
    <n v="0.52705117690084469"/>
    <n v="-35.1221730546308"/>
    <n v="-40.057938409975833"/>
    <n v="-84.398441607515764"/>
    <n v="-44.653581012902912"/>
    <n v="-3.621314217591684E-2"/>
    <n v="-0.38987028458269207"/>
    <n v="-9.2675627514193684E-2"/>
    <n v="0"/>
    <n v="0"/>
    <n v="0"/>
    <n v="0"/>
    <n v="0"/>
    <n v="0"/>
    <n v="0"/>
  </r>
  <r>
    <x v="14"/>
    <x v="23"/>
    <s v="44331_24"/>
    <n v="168.48641877391981"/>
    <n v="213.47273650045344"/>
    <n v="468.10635125574964"/>
    <n v="233.877694486498"/>
    <n v="0.20754171812758837"/>
    <n v="2.3675944450493991"/>
    <n v="0.4807500298400042"/>
    <n v="-30.781392206645705"/>
    <n v="-34.609096744135421"/>
    <n v="-72.355245504608192"/>
    <n v="-37.544354629897533"/>
    <n v="-3.6142851893948419E-2"/>
    <n v="-0.35178588702871832"/>
    <n v="-9.2445219359885422E-2"/>
    <n v="0"/>
    <n v="0"/>
    <n v="0"/>
    <n v="0"/>
    <n v="0"/>
    <n v="0"/>
    <n v="0"/>
  </r>
  <r>
    <x v="15"/>
    <x v="0"/>
    <s v="44332_1"/>
    <n v="150.76168004737895"/>
    <n v="189.04151563122016"/>
    <n v="411.55123436474224"/>
    <n v="206.49590190761663"/>
    <n v="0.19035578536670414"/>
    <n v="2.1014362082666733"/>
    <n v="0.44236193844834965"/>
    <n v="-25.118115341567606"/>
    <n v="-28.781352922465633"/>
    <n v="-59.444901780181524"/>
    <n v="-29.548160798354957"/>
    <n v="-3.5573645530549799E-2"/>
    <n v="-0.31816219323209638"/>
    <n v="-9.171462626018026E-2"/>
    <n v="0"/>
    <n v="0"/>
    <n v="0"/>
    <n v="0"/>
    <n v="0"/>
    <n v="0"/>
    <n v="0"/>
  </r>
  <r>
    <x v="15"/>
    <x v="1"/>
    <s v="44332_2"/>
    <n v="134.30449592424566"/>
    <n v="166.35320226110687"/>
    <n v="358.55671730497443"/>
    <n v="182.41522843900353"/>
    <n v="0.1765533570318952"/>
    <n v="1.8402012820540299"/>
    <n v="0.41296519895930106"/>
    <n v="-26.21699092059049"/>
    <n v="-30.33015049410248"/>
    <n v="-62.58284963905966"/>
    <n v="-30.776158549505983"/>
    <n v="-3.665302333252074E-2"/>
    <n v="-0.34650008421989792"/>
    <n v="-9.3908132598319871E-2"/>
    <n v="0"/>
    <n v="0"/>
    <n v="0"/>
    <n v="0"/>
    <n v="0"/>
    <n v="0"/>
    <n v="0"/>
  </r>
  <r>
    <x v="15"/>
    <x v="2"/>
    <s v="44332_3"/>
    <n v="123.9382409649249"/>
    <n v="151.09308947177834"/>
    <n v="324.45535168979154"/>
    <n v="165.81765783729793"/>
    <n v="0.17025587363803843"/>
    <n v="1.6710375363675474"/>
    <n v="0.399523999327835"/>
    <n v="-26.322997458070819"/>
    <n v="-30.677933174162661"/>
    <n v="-63.174165357278866"/>
    <n v="-31.253561663812114"/>
    <n v="-3.6763608795393359E-2"/>
    <n v="-0.34928288064530932"/>
    <n v="-9.3931454009249599E-2"/>
    <n v="0"/>
    <n v="0"/>
    <n v="0"/>
    <n v="0"/>
    <n v="0"/>
    <n v="0"/>
    <n v="0"/>
  </r>
  <r>
    <x v="15"/>
    <x v="3"/>
    <s v="44332_4"/>
    <n v="115.96229044020743"/>
    <n v="139.12258360346974"/>
    <n v="294.68903406630272"/>
    <n v="153.6480149347241"/>
    <n v="0.16265399213536691"/>
    <n v="1.5533294653812275"/>
    <n v="0.38327884002355384"/>
    <n v="-26.882709912257276"/>
    <n v="-31.30131103073936"/>
    <n v="-64.395656159621723"/>
    <n v="-31.768487079240117"/>
    <n v="-3.6161349147368814E-2"/>
    <n v="-0.35312921592643337"/>
    <n v="-9.3000283919489654E-2"/>
    <n v="0"/>
    <n v="0"/>
    <n v="0"/>
    <n v="0"/>
    <n v="0"/>
    <n v="0"/>
    <n v="0"/>
  </r>
  <r>
    <x v="15"/>
    <x v="4"/>
    <s v="44332_5"/>
    <n v="111.92944283395103"/>
    <n v="132.93456805055158"/>
    <n v="279.32174467119262"/>
    <n v="147.25494227226199"/>
    <n v="0.15814905408481994"/>
    <n v="1.4798259860052665"/>
    <n v="0.37384374123026876"/>
    <n v="-26.956895971598154"/>
    <n v="-31.453824098079274"/>
    <n v="-65.014928094443221"/>
    <n v="-31.897667148167926"/>
    <n v="-3.5123258741607155E-2"/>
    <n v="-0.35809874936884434"/>
    <n v="-9.0972035171092425E-2"/>
    <n v="0"/>
    <n v="0"/>
    <n v="0"/>
    <n v="0"/>
    <n v="0"/>
    <n v="0"/>
    <n v="0"/>
  </r>
  <r>
    <x v="15"/>
    <x v="5"/>
    <s v="44332_6"/>
    <n v="111.34601382801591"/>
    <n v="132.2644521493105"/>
    <n v="279.57687277018834"/>
    <n v="146.25525958954304"/>
    <n v="0.16053692825596858"/>
    <n v="1.4776840926242094"/>
    <n v="0.3790449187949092"/>
    <n v="-26.559421885838635"/>
    <n v="-30.450053649192164"/>
    <n v="-62.013874508015476"/>
    <n v="-31.259195829120237"/>
    <n v="-3.6129956809200919E-2"/>
    <n v="-0.35047930660662402"/>
    <n v="-9.334641877439015E-2"/>
    <n v="0"/>
    <n v="0"/>
    <n v="0"/>
    <n v="0"/>
    <n v="0"/>
    <n v="0"/>
    <n v="0"/>
  </r>
  <r>
    <x v="15"/>
    <x v="6"/>
    <s v="44332_7"/>
    <n v="113.53708317292075"/>
    <n v="134.30277860554872"/>
    <n v="282.52994340786364"/>
    <n v="149.06913743954274"/>
    <n v="0.16378878815095432"/>
    <n v="1.4937165290041141"/>
    <n v="0.38658079264011813"/>
    <n v="-25.790070176734023"/>
    <n v="-29.097392983737571"/>
    <n v="-57.099763871085123"/>
    <n v="-29.923908298627598"/>
    <n v="-3.3812191490120151E-2"/>
    <n v="-0.34594473069491988"/>
    <n v="-8.7797953323933808E-2"/>
    <n v="0"/>
    <n v="0"/>
    <n v="0"/>
    <n v="0"/>
    <n v="0"/>
    <n v="0"/>
    <n v="0"/>
  </r>
  <r>
    <x v="15"/>
    <x v="7"/>
    <s v="44332_8"/>
    <n v="114.36842629315284"/>
    <n v="133.99476341128064"/>
    <n v="281.52378558346322"/>
    <n v="150.10390867096601"/>
    <n v="0.14763086134477016"/>
    <n v="1.4669278165306607"/>
    <n v="0.34928074660767788"/>
    <n v="-24.557566760089809"/>
    <n v="-27.600349320665288"/>
    <n v="-54.652566927480635"/>
    <n v="-28.083117559049498"/>
    <n v="-3.0588617000278852E-2"/>
    <n v="-0.33197002733932812"/>
    <n v="-8.0581353518422702E-2"/>
    <n v="0"/>
    <n v="0"/>
    <n v="0"/>
    <n v="0"/>
    <n v="0"/>
    <n v="0"/>
    <n v="0"/>
  </r>
  <r>
    <x v="15"/>
    <x v="8"/>
    <s v="44332_9"/>
    <n v="121.71675151045898"/>
    <n v="142.97728840980031"/>
    <n v="303.39535223406881"/>
    <n v="160.79512003983061"/>
    <n v="0.15868909293690894"/>
    <n v="1.5646481193863218"/>
    <n v="0.37212036433770157"/>
    <n v="-23.023339459266477"/>
    <n v="-26.002397665560064"/>
    <n v="-51.559383894908429"/>
    <n v="-26.364637097972761"/>
    <n v="-1.6157355634733115E-2"/>
    <n v="-0.29554587779919078"/>
    <n v="-4.7591774667230122E-2"/>
    <n v="0"/>
    <n v="0"/>
    <n v="0"/>
    <n v="0"/>
    <n v="0"/>
    <n v="0"/>
    <n v="0"/>
  </r>
  <r>
    <x v="15"/>
    <x v="9"/>
    <s v="44332_10"/>
    <n v="139.43362329862779"/>
    <n v="165.49803127961835"/>
    <n v="353.72910813118284"/>
    <n v="186.43689303958959"/>
    <n v="0.18350002525437775"/>
    <n v="1.8153104886694966"/>
    <n v="0.42303601453046891"/>
    <n v="-20.891006491335986"/>
    <n v="-23.921212135823609"/>
    <n v="-47.186277791721096"/>
    <n v="-23.812962231076227"/>
    <n v="-1.1096678150200942E-2"/>
    <n v="-0.26387853836008851"/>
    <n v="-3.5853563966598681E-2"/>
    <n v="0"/>
    <n v="0"/>
    <n v="0"/>
    <n v="0"/>
    <n v="0"/>
    <n v="0"/>
    <n v="0"/>
  </r>
  <r>
    <x v="15"/>
    <x v="10"/>
    <s v="44332_11"/>
    <n v="156.65409855654212"/>
    <n v="188.51027114705968"/>
    <n v="405.21007636943176"/>
    <n v="211.35241428773747"/>
    <n v="0.19432505636333042"/>
    <n v="2.0641602791630445"/>
    <n v="0.45017736144808268"/>
    <n v="-17.045165880188868"/>
    <n v="-19.284991060683588"/>
    <n v="-37.299530064227305"/>
    <n v="-18.879067019820347"/>
    <n v="-5.0283848620538999E-4"/>
    <n v="-0.18876202252264968"/>
    <n v="-1.2401520134485547E-2"/>
    <n v="0"/>
    <n v="0"/>
    <n v="0"/>
    <n v="0"/>
    <n v="0"/>
    <n v="0"/>
    <n v="0"/>
  </r>
  <r>
    <x v="15"/>
    <x v="11"/>
    <s v="44332_12"/>
    <n v="166.60650027726342"/>
    <n v="202.37280733002109"/>
    <n v="437.35673344946935"/>
    <n v="226.70145821094178"/>
    <n v="0.18570419967594978"/>
    <n v="2.1669227658092551"/>
    <n v="0.43121317482568039"/>
    <n v="-14.425265041533342"/>
    <n v="-16.387640457460613"/>
    <n v="-31.099312397694376"/>
    <n v="-15.679158281360131"/>
    <n v="1.1746303723171058E-3"/>
    <n v="-0.15091399720426105"/>
    <n v="-9.0287348186443989E-3"/>
    <n v="0"/>
    <n v="0"/>
    <n v="0"/>
    <n v="0"/>
    <n v="0"/>
    <n v="0"/>
    <n v="0"/>
  </r>
  <r>
    <x v="15"/>
    <x v="12"/>
    <s v="44332_13"/>
    <n v="173.19122086372658"/>
    <n v="210.05446855623813"/>
    <n v="454.73092439743215"/>
    <n v="236.63629120970825"/>
    <n v="0.18123018847258407"/>
    <n v="2.233428719856934"/>
    <n v="0.42085595482498511"/>
    <n v="-12.358711071223601"/>
    <n v="-14.200011984382162"/>
    <n v="-26.480367136081032"/>
    <n v="-12.634922286937929"/>
    <n v="5.0065926541179064E-3"/>
    <n v="-0.12658376373343699"/>
    <n v="-1.9221728630007175E-3"/>
    <n v="0"/>
    <n v="0"/>
    <n v="0"/>
    <n v="0"/>
    <n v="0"/>
    <n v="0"/>
    <n v="0"/>
  </r>
  <r>
    <x v="15"/>
    <x v="13"/>
    <s v="44332_14"/>
    <n v="183.57431401402135"/>
    <n v="222.35863451024716"/>
    <n v="483.52615035526821"/>
    <n v="251.49660249768181"/>
    <n v="0.17579363261810843"/>
    <n v="2.3374731896801739"/>
    <n v="0.40980136564033409"/>
    <n v="-9.7222227384633886"/>
    <n v="-10.629088540162471"/>
    <n v="-18.569288226883636"/>
    <n v="-8.794378014479685"/>
    <n v="7.6455900516921417E-3"/>
    <n v="-9.0712592912053067E-2"/>
    <n v="3.5951374995744261E-3"/>
    <n v="0"/>
    <n v="0"/>
    <n v="0"/>
    <n v="0"/>
    <n v="0"/>
    <n v="0"/>
    <n v="0"/>
  </r>
  <r>
    <x v="15"/>
    <x v="14"/>
    <s v="44332_15"/>
    <n v="179.36170151742741"/>
    <n v="219.01541412729543"/>
    <n v="476.38866855470519"/>
    <n v="245.98500649088726"/>
    <n v="0.17313618347661827"/>
    <n v="2.3072819395673396"/>
    <n v="0.40344461970109002"/>
    <n v="-9.9614885734226313"/>
    <n v="-10.64363839560731"/>
    <n v="-18.699604837559381"/>
    <n v="-9.4784961576955489"/>
    <n v="1.3425240201896923E-3"/>
    <n v="-9.2906803510993646E-2"/>
    <n v="-9.8210182758750892E-3"/>
    <n v="0"/>
    <n v="0"/>
    <n v="0"/>
    <n v="0"/>
    <n v="0"/>
    <n v="0"/>
    <n v="0"/>
  </r>
  <r>
    <x v="15"/>
    <x v="15"/>
    <s v="44332_16"/>
    <n v="170.53236992169496"/>
    <n v="211.03412468389121"/>
    <n v="458.67896298395704"/>
    <n v="234.77989145501505"/>
    <n v="0.16468946652303834"/>
    <n v="2.2228016234866503"/>
    <n v="0.38553347436073487"/>
    <n v="-11.193085969219865"/>
    <n v="-11.701284556540315"/>
    <n v="-21.131600851810333"/>
    <n v="-11.289034627095456"/>
    <n v="-1.4650089340143349E-4"/>
    <n v="-0.10772453453638975"/>
    <n v="-1.38632449105689E-2"/>
    <n v="0"/>
    <n v="0"/>
    <n v="0"/>
    <n v="0"/>
    <n v="0"/>
    <n v="0"/>
    <n v="0"/>
  </r>
  <r>
    <x v="15"/>
    <x v="16"/>
    <s v="44332_17"/>
    <n v="163.79455502196859"/>
    <n v="204.65127350540638"/>
    <n v="445.36876327199747"/>
    <n v="227.37409095312958"/>
    <n v="0.15679641232186248"/>
    <n v="2.1594169110891919"/>
    <n v="0.36801354459694752"/>
    <n v="-12.161850984270412"/>
    <n v="-11.784148315947089"/>
    <n v="-21.150719736697262"/>
    <n v="-11.912863364858964"/>
    <n v="-8.7913567477492585E-3"/>
    <n v="-0.12138086617593877"/>
    <n v="-3.3383780025258193E-2"/>
    <n v="0"/>
    <n v="0"/>
    <n v="0"/>
    <n v="0"/>
    <n v="0"/>
    <n v="0"/>
    <n v="0"/>
  </r>
  <r>
    <x v="15"/>
    <x v="17"/>
    <s v="44332_18"/>
    <n v="167.69365830850549"/>
    <n v="210.32600206048693"/>
    <n v="457.31782979405313"/>
    <n v="233.60471403686091"/>
    <n v="0.16775549841926349"/>
    <n v="2.2382681354540845"/>
    <n v="0.38926690386023866"/>
    <n v="-14.108585808691647"/>
    <n v="-13.608077573539919"/>
    <n v="-24.883737836241888"/>
    <n v="-13.938742310778043"/>
    <n v="-1.5326865750117316E-2"/>
    <n v="-0.15358583247618851"/>
    <n v="-4.7181114561761037E-2"/>
    <n v="0"/>
    <n v="0"/>
    <n v="0"/>
    <n v="0"/>
    <n v="0"/>
    <n v="0"/>
    <n v="0"/>
  </r>
  <r>
    <x v="15"/>
    <x v="18"/>
    <s v="44332_19"/>
    <n v="200.73363076936434"/>
    <n v="251.99815860151469"/>
    <n v="551.60546903767045"/>
    <n v="280.78451941660518"/>
    <n v="0.23170529322903816"/>
    <n v="2.7573431635621501"/>
    <n v="0.53120856315599063"/>
    <n v="-15.040186142989715"/>
    <n v="-14.105689759920621"/>
    <n v="-23.533110920246756"/>
    <n v="-14.108399125767646"/>
    <n v="-2.3320451683443127E-2"/>
    <n v="-0.18581405480290961"/>
    <n v="-6.3782649318639695E-2"/>
    <n v="0"/>
    <n v="0"/>
    <n v="0"/>
    <n v="0"/>
    <n v="0"/>
    <n v="0"/>
    <n v="0"/>
  </r>
  <r>
    <x v="15"/>
    <x v="19"/>
    <s v="44332_20"/>
    <n v="211.37649082565434"/>
    <n v="265.65312816073532"/>
    <n v="582.93637648051038"/>
    <n v="296.09068443284605"/>
    <n v="0.24241485684830172"/>
    <n v="2.9129878633337061"/>
    <n v="0.55411004800448427"/>
    <n v="-15.655586109430615"/>
    <n v="-14.577576394831508"/>
    <n v="-23.936966858128919"/>
    <n v="-14.588827511564986"/>
    <n v="-3.166414083538073E-2"/>
    <n v="-0.19964354983412586"/>
    <n v="-8.2154049601514442E-2"/>
    <n v="0"/>
    <n v="0"/>
    <n v="0"/>
    <n v="0"/>
    <n v="0"/>
    <n v="0"/>
    <n v="0"/>
  </r>
  <r>
    <x v="15"/>
    <x v="20"/>
    <s v="44332_21"/>
    <n v="210.77282432407853"/>
    <n v="265.86071146076637"/>
    <n v="582.51511378156783"/>
    <n v="295.79955934882315"/>
    <n v="0.23873672872434407"/>
    <n v="2.9244754193208515"/>
    <n v="0.54585410495987541"/>
    <n v="-13.91212702663298"/>
    <n v="-14.011274989749577"/>
    <n v="-24.31756467150532"/>
    <n v="-13.057889561004876"/>
    <n v="-3.4658960376260872E-2"/>
    <n v="-0.1942735176148476"/>
    <n v="-8.7961173293405776E-2"/>
    <n v="0"/>
    <n v="0"/>
    <n v="0"/>
    <n v="0"/>
    <n v="0"/>
    <n v="0"/>
    <n v="0"/>
  </r>
  <r>
    <x v="15"/>
    <x v="21"/>
    <s v="44332_22"/>
    <n v="203.92940956042196"/>
    <n v="258.00227046565215"/>
    <n v="564.93581276498628"/>
    <n v="285.36599578909909"/>
    <n v="0.24369513518483107"/>
    <n v="2.8589651808688687"/>
    <n v="0.55834749820071006"/>
    <n v="-13.209178784498594"/>
    <n v="-14.578924427993261"/>
    <n v="-26.973513605191865"/>
    <n v="-13.40674138958912"/>
    <n v="-2.5076618670885516E-2"/>
    <n v="-0.18828658370185949"/>
    <n v="-6.6629580575078479E-2"/>
    <n v="0"/>
    <n v="0"/>
    <n v="0"/>
    <n v="0"/>
    <n v="0"/>
    <n v="0"/>
    <n v="0"/>
  </r>
  <r>
    <x v="15"/>
    <x v="22"/>
    <s v="44332_23"/>
    <n v="188.13277342116535"/>
    <n v="239.96927241061542"/>
    <n v="525.69754655371378"/>
    <n v="264.24439566086352"/>
    <n v="0.23444372640638489"/>
    <n v="2.647544856493524"/>
    <n v="0.53988260301700897"/>
    <n v="-14.614344958329511"/>
    <n v="-15.693586183796386"/>
    <n v="-29.882944418375601"/>
    <n v="-14.402680897182787"/>
    <n v="-2.0904864060013472E-2"/>
    <n v="-0.20026904848849333"/>
    <n v="-5.7094704101052551E-2"/>
    <n v="0"/>
    <n v="0"/>
    <n v="0"/>
    <n v="0"/>
    <n v="0"/>
    <n v="0"/>
    <n v="0"/>
  </r>
  <r>
    <x v="15"/>
    <x v="23"/>
    <s v="44332_24"/>
    <n v="169.27020949487127"/>
    <n v="215.72203854419047"/>
    <n v="471.22201578743136"/>
    <n v="236.37313324498683"/>
    <n v="0.21157718670773112"/>
    <n v="2.376931375854443"/>
    <n v="0.49129267554930578"/>
    <n v="-15.041598423164054"/>
    <n v="-16.205777097291481"/>
    <n v="-31.401428791654617"/>
    <n v="-14.825645847955876"/>
    <n v="-2.1814618062274235E-2"/>
    <n v="-0.20938410415050557"/>
    <n v="-5.8999741061232916E-2"/>
    <n v="0"/>
    <n v="0"/>
    <n v="0"/>
    <n v="0"/>
    <n v="0"/>
    <n v="0"/>
    <n v="0"/>
  </r>
  <r>
    <x v="16"/>
    <x v="0"/>
    <s v="44333_1"/>
    <n v="147.96960629461154"/>
    <n v="186.90152613384211"/>
    <n v="407.64882262784829"/>
    <n v="204.07607413171664"/>
    <n v="0.19244035004800009"/>
    <n v="2.0448381976483616"/>
    <n v="0.44996782956601633"/>
    <n v="-16.132146738199481"/>
    <n v="-17.806953306195279"/>
    <n v="-34.654629098977594"/>
    <n v="-16.702005256869768"/>
    <n v="-2.1602197397993756E-2"/>
    <n v="-0.23165643837776043"/>
    <n v="-5.9156351178575921E-2"/>
    <n v="0"/>
    <n v="0"/>
    <n v="0"/>
    <n v="0"/>
    <n v="0"/>
    <n v="0"/>
    <n v="0"/>
  </r>
  <r>
    <x v="16"/>
    <x v="1"/>
    <s v="44333_2"/>
    <n v="130.74731541309632"/>
    <n v="163.05794244057091"/>
    <n v="352.48656285737206"/>
    <n v="177.40560599177655"/>
    <n v="0.17960779655099074"/>
    <n v="1.7807389541444738"/>
    <n v="0.42330745537313241"/>
    <n v="-16.819151787124195"/>
    <n v="-18.732633566050232"/>
    <n v="-36.610078392742842"/>
    <n v="-17.850574607870556"/>
    <n v="-2.1317439917700531E-2"/>
    <n v="-0.24926267936931229"/>
    <n v="-5.9298562371174937E-2"/>
    <n v="0"/>
    <n v="0"/>
    <n v="0"/>
    <n v="0"/>
    <n v="0"/>
    <n v="0"/>
    <n v="0"/>
  </r>
  <r>
    <x v="16"/>
    <x v="2"/>
    <s v="44333_3"/>
    <n v="119.09104323210627"/>
    <n v="146.32403685535382"/>
    <n v="311.75588133228018"/>
    <n v="159.3640603602162"/>
    <n v="0.16426847723838295"/>
    <n v="1.5999844809435004"/>
    <n v="0.38924074902786582"/>
    <n v="-17.419023986128838"/>
    <n v="-19.331813434202562"/>
    <n v="-37.837897765733615"/>
    <n v="-18.579263656187706"/>
    <n v="-3.358182617861781E-2"/>
    <n v="-0.26655513667561159"/>
    <n v="-8.7678464101510506E-2"/>
    <n v="0"/>
    <n v="0"/>
    <n v="0"/>
    <n v="0"/>
    <n v="0"/>
    <n v="0"/>
    <n v="0"/>
  </r>
  <r>
    <x v="16"/>
    <x v="3"/>
    <s v="44333_4"/>
    <n v="113.51024167991763"/>
    <n v="137.60694761359397"/>
    <n v="290.70937628683419"/>
    <n v="150.49698592515765"/>
    <n v="0.15714641018089587"/>
    <n v="1.5213224425912082"/>
    <n v="0.37271462440572006"/>
    <n v="-17.465003786605152"/>
    <n v="-19.246502648951939"/>
    <n v="-37.175066381478892"/>
    <n v="-18.469820814487854"/>
    <n v="-3.3856775691503957E-2"/>
    <n v="-0.26022856533363575"/>
    <n v="-8.8533838191745942E-2"/>
    <n v="0"/>
    <n v="0"/>
    <n v="0"/>
    <n v="0"/>
    <n v="0"/>
    <n v="0"/>
    <n v="0"/>
  </r>
  <r>
    <x v="16"/>
    <x v="4"/>
    <s v="44333_5"/>
    <n v="111.67015172110042"/>
    <n v="134.49871554253178"/>
    <n v="281.07492903357246"/>
    <n v="147.08929901735038"/>
    <n v="0.15917402015087942"/>
    <n v="1.5026669938882666"/>
    <n v="0.3775024988000214"/>
    <n v="-17.378610851720552"/>
    <n v="-19.216121111617415"/>
    <n v="-37.651226181673138"/>
    <n v="-18.550203226194725"/>
    <n v="-2.4830393199334673E-2"/>
    <n v="-0.25176341525910811"/>
    <n v="-6.8118661031264655E-2"/>
    <n v="0"/>
    <n v="0"/>
    <n v="0"/>
    <n v="0"/>
    <n v="0"/>
    <n v="0"/>
    <n v="0"/>
  </r>
  <r>
    <x v="16"/>
    <x v="5"/>
    <s v="44333_6"/>
    <n v="113.20863354770505"/>
    <n v="136.89102641936341"/>
    <n v="285.9080085076659"/>
    <n v="149.40030534048006"/>
    <n v="0.16230916914851934"/>
    <n v="1.5340861729685804"/>
    <n v="0.3850609383006785"/>
    <n v="-17.692624978513063"/>
    <n v="-20.03398110650809"/>
    <n v="-39.247703908643267"/>
    <n v="-19.071081235426345"/>
    <n v="-2.5314727576883259E-2"/>
    <n v="-0.26150819460528513"/>
    <n v="-6.8919229041491212E-2"/>
    <n v="0"/>
    <n v="0"/>
    <n v="0"/>
    <n v="0"/>
    <n v="0"/>
    <n v="0"/>
    <n v="0"/>
  </r>
  <r>
    <x v="16"/>
    <x v="6"/>
    <s v="44333_7"/>
    <n v="128.1222684343617"/>
    <n v="155.97703305131503"/>
    <n v="328.02953333277458"/>
    <n v="169.50408847115193"/>
    <n v="0.16882453851396279"/>
    <n v="1.7350887702738591"/>
    <n v="0.39803605982662871"/>
    <n v="-17.886606965455687"/>
    <n v="-22.119768529461492"/>
    <n v="-45.477662030210126"/>
    <n v="-19.747901269836792"/>
    <n v="-3.4525546327062187E-2"/>
    <n v="-0.29031874867582785"/>
    <n v="-8.9680384835698776E-2"/>
    <n v="0"/>
    <n v="0"/>
    <n v="0"/>
    <n v="0"/>
    <n v="0"/>
    <n v="0"/>
    <n v="0"/>
  </r>
  <r>
    <x v="16"/>
    <x v="7"/>
    <s v="44333_8"/>
    <n v="154.68868401785403"/>
    <n v="187.44038167388101"/>
    <n v="393.73426754445336"/>
    <n v="204.27266798999543"/>
    <n v="0.16567803415811447"/>
    <n v="2.0524311690531811"/>
    <n v="0.39111127715791094"/>
    <n v="-19.789962775865266"/>
    <n v="-22.932062043815368"/>
    <n v="-48.024601147245335"/>
    <n v="-23.544331053755457"/>
    <n v="-3.442882581614954E-2"/>
    <n v="-0.27456896437432182"/>
    <n v="-8.8851400177219639E-2"/>
    <n v="0"/>
    <n v="0"/>
    <n v="0"/>
    <n v="0"/>
    <n v="0"/>
    <n v="0"/>
    <n v="0"/>
  </r>
  <r>
    <x v="16"/>
    <x v="8"/>
    <s v="44333_9"/>
    <n v="181.02017537709807"/>
    <n v="224.12547183366533"/>
    <n v="468.71519772551954"/>
    <n v="238.75933620027996"/>
    <n v="0.19156632428724474"/>
    <n v="2.4924600648262039"/>
    <n v="0.44866195630582228"/>
    <n v="-14.316478818798291"/>
    <n v="-14.276378643843383"/>
    <n v="-33.086180225026844"/>
    <n v="-17.328327654135599"/>
    <n v="-5.9560095144431261E-4"/>
    <n v="-9.333011581240637E-2"/>
    <n v="-1.212375836119671E-2"/>
    <n v="0"/>
    <n v="0"/>
    <n v="0"/>
    <n v="0"/>
    <n v="0"/>
    <n v="0"/>
    <n v="0"/>
  </r>
  <r>
    <x v="16"/>
    <x v="9"/>
    <s v="44333_10"/>
    <n v="200.33575478885817"/>
    <n v="250.13454475628777"/>
    <n v="522.60510792226967"/>
    <n v="263.44157364075676"/>
    <n v="0.22603473548351755"/>
    <n v="2.8171696782058673"/>
    <n v="0.5251124046317901"/>
    <n v="-6.1601602169383129"/>
    <n v="-2.9591277500829261"/>
    <n v="-10.318257336793206"/>
    <n v="-7.4756278993539018"/>
    <n v="4.5288247057719E-2"/>
    <n v="0.11561891212603119"/>
    <n v="9.2227000474953857E-2"/>
    <n v="0"/>
    <n v="0"/>
    <n v="0"/>
    <n v="0"/>
    <n v="6.6966777888458593E-4"/>
    <n v="0"/>
    <n v="0"/>
  </r>
  <r>
    <x v="16"/>
    <x v="10"/>
    <s v="44333_11"/>
    <n v="208.4378170130116"/>
    <n v="258.48268269822074"/>
    <n v="541.08113964537495"/>
    <n v="273.21678793146873"/>
    <n v="0.21195379296040195"/>
    <n v="2.8948330929499284"/>
    <n v="0.49379226805507531"/>
    <n v="-0.73355899030726635"/>
    <n v="3.8161306942555657"/>
    <n v="3.7856411838150725"/>
    <n v="-0.78792146544332065"/>
    <n v="4.8884627690359728E-2"/>
    <n v="0.20626423424791476"/>
    <n v="9.9462475593227295E-2"/>
    <n v="0"/>
    <n v="0"/>
    <n v="0"/>
    <n v="0"/>
    <n v="5.3489999762526885E-2"/>
    <n v="0"/>
    <n v="5.7990290674821169E-3"/>
  </r>
  <r>
    <x v="16"/>
    <x v="11"/>
    <s v="44333_12"/>
    <n v="210.25634263674567"/>
    <n v="258.17471064622185"/>
    <n v="541.97186330541194"/>
    <n v="274.55932942863819"/>
    <n v="0.22296239397879297"/>
    <n v="2.889904027188039"/>
    <n v="0.5194298239216405"/>
    <n v="2.198615003696343"/>
    <n v="7.6302102087166022"/>
    <n v="11.599423480696313"/>
    <n v="3.1724790985510447"/>
    <n v="6.9402094616175913E-2"/>
    <n v="0.26734718075779634"/>
    <n v="0.14636359919515962"/>
    <n v="0"/>
    <n v="0"/>
    <n v="0"/>
    <n v="0"/>
    <n v="0.22093252301941574"/>
    <n v="0"/>
    <n v="0.34988827464201927"/>
  </r>
  <r>
    <x v="16"/>
    <x v="12"/>
    <s v="44333_13"/>
    <n v="213.03989428824289"/>
    <n v="260.17386214961118"/>
    <n v="547.7290234141625"/>
    <n v="277.83165043688308"/>
    <n v="0.21363144255021504"/>
    <n v="2.8968663082129091"/>
    <n v="0.49810718495057993"/>
    <n v="4.2150462724306381"/>
    <n v="9.0075463774317619"/>
    <n v="14.661774668889267"/>
    <n v="5.3147209043508097"/>
    <n v="5.0310706051480483E-2"/>
    <n v="0.25710153517215112"/>
    <n v="0.10220184377245228"/>
    <n v="0"/>
    <n v="0"/>
    <n v="0"/>
    <n v="0"/>
    <n v="6.2472847288820479E-2"/>
    <n v="0"/>
    <n v="2.125481066610399E-2"/>
  </r>
  <r>
    <x v="16"/>
    <x v="13"/>
    <s v="44333_14"/>
    <n v="210.42553403105654"/>
    <n v="252.15584524871318"/>
    <n v="537.91348502305664"/>
    <n v="276.17256058834909"/>
    <n v="0.22707189581697354"/>
    <n v="2.761005535174692"/>
    <n v="0.52858824635886736"/>
    <n v="2.0321109598545259"/>
    <n v="3.7425197229589817"/>
    <n v="4.8982191954022891"/>
    <n v="2.6287287316889043"/>
    <n v="5.7750234701363076E-2"/>
    <n v="0.17146338216341647"/>
    <n v="0.11897179506793805"/>
    <n v="0"/>
    <n v="0"/>
    <n v="0"/>
    <n v="0"/>
    <n v="0.10161044206624542"/>
    <n v="0"/>
    <n v="0.10917439892300759"/>
  </r>
  <r>
    <x v="16"/>
    <x v="14"/>
    <s v="44333_15"/>
    <n v="207.44239324979893"/>
    <n v="254.12048439921503"/>
    <n v="538.37380077269586"/>
    <n v="272.19953648742785"/>
    <n v="0.21421664837081544"/>
    <n v="2.7920813449439175"/>
    <n v="0.50113936931730763"/>
    <n v="3.7926793693924856"/>
    <n v="8.384708241247175"/>
    <n v="13.53239023120987"/>
    <n v="4.8855033599969717"/>
    <n v="4.3338172801257166E-2"/>
    <n v="0.22995596523199996"/>
    <n v="8.5583456254903836E-2"/>
    <n v="0"/>
    <n v="0"/>
    <n v="0"/>
    <n v="0"/>
    <n v="4.0760228378738808E-3"/>
    <n v="0"/>
    <n v="0"/>
  </r>
  <r>
    <x v="16"/>
    <x v="15"/>
    <s v="44333_16"/>
    <n v="202.31043012422452"/>
    <n v="248.97315181446666"/>
    <n v="524.3057419403716"/>
    <n v="264.16711064324335"/>
    <n v="0.23769518350299579"/>
    <n v="2.7865956466319104"/>
    <n v="0.55198365850124442"/>
    <n v="2.2382462851409382"/>
    <n v="8.7665588831076988"/>
    <n v="14.327812822365223"/>
    <n v="3.4658021565069594"/>
    <n v="6.1488193526002995E-2"/>
    <n v="0.27407878324472962"/>
    <n v="0.12759894051819665"/>
    <n v="0"/>
    <n v="0"/>
    <n v="0"/>
    <n v="0"/>
    <n v="0.11489920477085137"/>
    <n v="0"/>
    <n v="0.14169459403343571"/>
  </r>
  <r>
    <x v="16"/>
    <x v="16"/>
    <s v="44333_17"/>
    <n v="194.47351660089117"/>
    <n v="242.1826421794652"/>
    <n v="509.22804997653316"/>
    <n v="255.47284327082812"/>
    <n v="0.21615933119557704"/>
    <n v="2.7175098519837202"/>
    <n v="0.51387723094039406"/>
    <n v="-1.8413559982917622"/>
    <n v="6.0839462971978389"/>
    <n v="8.5370000394962275"/>
    <n v="-0.33614649340204839"/>
    <n v="5.5081354496299334E-2"/>
    <n v="0.23785153322809688"/>
    <n v="0.10952839176340128"/>
    <n v="0"/>
    <n v="0"/>
    <n v="0"/>
    <n v="0"/>
    <n v="9.7604234774423995E-2"/>
    <n v="0"/>
    <n v="5.5624012703931046E-2"/>
  </r>
  <r>
    <x v="16"/>
    <x v="17"/>
    <s v="44333_18"/>
    <n v="193.17580360825923"/>
    <n v="241.84757339236927"/>
    <n v="507.12849784944007"/>
    <n v="255.31355649477578"/>
    <n v="0.16803709907739411"/>
    <n v="2.6571602061115431"/>
    <n v="0.41445465488937938"/>
    <n v="-6.7048034896549895"/>
    <n v="-0.24985448434863544"/>
    <n v="-5.178183073350624"/>
    <n v="-6.4848718818599753"/>
    <n v="1.0225299369765788E-2"/>
    <n v="9.8264315398671837E-2"/>
    <n v="1.4380833087748963E-2"/>
    <n v="0"/>
    <n v="0"/>
    <n v="0"/>
    <n v="0"/>
    <n v="0"/>
    <n v="0"/>
    <n v="0"/>
  </r>
  <r>
    <x v="16"/>
    <x v="18"/>
    <s v="44333_19"/>
    <n v="211.79441716203567"/>
    <n v="263.4400073191353"/>
    <n v="563.07371931211151"/>
    <n v="285.28942338041122"/>
    <n v="0.19497196261371652"/>
    <n v="2.9028636361852898"/>
    <n v="0.47515420890674809"/>
    <n v="-13.026665526893543"/>
    <n v="-8.9968715688634902"/>
    <n v="-20.074241742248478"/>
    <n v="-13.39197837689392"/>
    <n v="-2.0645668876056126E-2"/>
    <n v="-5.3963130931736922E-2"/>
    <n v="-5.6448417324838671E-2"/>
    <n v="0"/>
    <n v="0"/>
    <n v="0"/>
    <n v="0"/>
    <n v="0"/>
    <n v="0"/>
    <n v="0"/>
  </r>
  <r>
    <x v="16"/>
    <x v="19"/>
    <s v="44333_20"/>
    <n v="216.78250338331515"/>
    <n v="273.06652585247662"/>
    <n v="590.37555387869816"/>
    <n v="298.13067930194649"/>
    <n v="0.20101306010123221"/>
    <n v="3.0057424003338356"/>
    <n v="0.48918555620909726"/>
    <n v="-17.320833305402054"/>
    <n v="-14.284729083725463"/>
    <n v="-31.14630978584939"/>
    <n v="-19.051933371427634"/>
    <n v="-2.6853327015597877E-2"/>
    <n v="-0.11094483781244753"/>
    <n v="-7.0888836945508543E-2"/>
    <n v="0"/>
    <n v="0"/>
    <n v="0"/>
    <n v="0"/>
    <n v="0"/>
    <n v="0"/>
    <n v="0"/>
  </r>
  <r>
    <x v="16"/>
    <x v="20"/>
    <s v="44333_21"/>
    <n v="211.59301160777358"/>
    <n v="269.6780058479423"/>
    <n v="584.98746085813298"/>
    <n v="294.53537501636032"/>
    <n v="0.19945873739346259"/>
    <n v="2.9796147847398995"/>
    <n v="0.48602941448801279"/>
    <n v="-15.362782453330125"/>
    <n v="-13.460702718230568"/>
    <n v="-28.676211692520379"/>
    <n v="-15.308183370373897"/>
    <n v="-2.9456484554983706E-2"/>
    <n v="-0.12627437835065281"/>
    <n v="-7.6721532466194398E-2"/>
    <n v="0"/>
    <n v="0"/>
    <n v="0"/>
    <n v="0"/>
    <n v="0"/>
    <n v="0"/>
    <n v="0"/>
  </r>
  <r>
    <x v="16"/>
    <x v="21"/>
    <s v="44333_22"/>
    <n v="203.72998515063327"/>
    <n v="261.73722592540207"/>
    <n v="570.98772424596973"/>
    <n v="284.39479068800131"/>
    <n v="0.19554714132059886"/>
    <n v="2.8811078220964323"/>
    <n v="0.47571383356455899"/>
    <n v="-13.3608198669153"/>
    <n v="-13.180944437035929"/>
    <n v="-27.348038734013102"/>
    <n v="-14.01899329963644"/>
    <n v="-2.8298956528673772E-2"/>
    <n v="-0.13338140612432578"/>
    <n v="-7.4089323685930145E-2"/>
    <n v="0"/>
    <n v="0"/>
    <n v="0"/>
    <n v="0"/>
    <n v="0"/>
    <n v="0"/>
    <n v="0"/>
  </r>
  <r>
    <x v="16"/>
    <x v="22"/>
    <s v="44333_23"/>
    <n v="187.59548495527957"/>
    <n v="243.511960327612"/>
    <n v="530.87485497378998"/>
    <n v="262.25512507218593"/>
    <n v="0.18601231614253416"/>
    <n v="2.6807969034936718"/>
    <n v="0.45386322571709165"/>
    <n v="-15.442569530633213"/>
    <n v="-15.481890767540413"/>
    <n v="-32.447446141262844"/>
    <n v="-16.85392061801511"/>
    <n v="-2.6410304331266368E-2"/>
    <n v="-0.14904501859537056"/>
    <n v="-6.9840762736547796E-2"/>
    <n v="0"/>
    <n v="0"/>
    <n v="0"/>
    <n v="0"/>
    <n v="0"/>
    <n v="0"/>
    <n v="0"/>
  </r>
  <r>
    <x v="16"/>
    <x v="23"/>
    <s v="44333_24"/>
    <n v="167.21567875189689"/>
    <n v="218.05721055577303"/>
    <n v="476.31762429348834"/>
    <n v="232.69570371030517"/>
    <n v="0.17985411900812134"/>
    <n v="2.409234542475859"/>
    <n v="0.43974009124176616"/>
    <n v="-17.82902756498541"/>
    <n v="-18.366843067472114"/>
    <n v="-38.70856900939129"/>
    <n v="-20.276015790624584"/>
    <n v="-2.1081278472047767E-2"/>
    <n v="-0.17577207175643969"/>
    <n v="-5.7619090816678924E-2"/>
    <n v="0"/>
    <n v="0"/>
    <n v="0"/>
    <n v="0"/>
    <n v="0"/>
    <n v="0"/>
    <n v="0"/>
  </r>
  <r>
    <x v="17"/>
    <x v="0"/>
    <s v="44334_1"/>
    <n v="146.9651748782031"/>
    <n v="190.47587509266896"/>
    <n v="415.64435437178651"/>
    <n v="201.84211996875985"/>
    <n v="0.17082955845972503"/>
    <n v="2.1294212746107335"/>
    <n v="0.4187809740829338"/>
    <n v="-18.389554653083572"/>
    <n v="-19.246599481283798"/>
    <n v="-40.235098731213689"/>
    <n v="-20.988313194356227"/>
    <n v="-1.8519618544077E-2"/>
    <n v="-0.17327813116881627"/>
    <n v="-5.189694714172776E-2"/>
    <n v="0"/>
    <n v="0"/>
    <n v="0"/>
    <n v="0"/>
    <n v="0"/>
    <n v="0"/>
    <n v="0"/>
  </r>
  <r>
    <x v="17"/>
    <x v="1"/>
    <s v="44334_2"/>
    <n v="130.53750936697455"/>
    <n v="166.01595052309045"/>
    <n v="356.0134312330535"/>
    <n v="176.27451724169893"/>
    <n v="0.15206487270166222"/>
    <n v="1.8639406918021098"/>
    <n v="0.3753965958555105"/>
    <n v="-19.602198742746644"/>
    <n v="-21.37906859117459"/>
    <n v="-44.954590687639886"/>
    <n v="-22.637657303003998"/>
    <n v="-2.5915065211593907E-2"/>
    <n v="-0.20950751724613037"/>
    <n v="-6.8813588110732626E-2"/>
    <n v="0"/>
    <n v="0"/>
    <n v="0"/>
    <n v="0"/>
    <n v="0"/>
    <n v="0"/>
    <n v="0"/>
  </r>
  <r>
    <x v="17"/>
    <x v="2"/>
    <s v="44334_3"/>
    <n v="121.11733078662824"/>
    <n v="152.38284575503675"/>
    <n v="325.4868348374045"/>
    <n v="162.00748865469785"/>
    <n v="0.14171307981796871"/>
    <n v="1.7145122647750894"/>
    <n v="0.35115840711880192"/>
    <n v="-20.813021038747234"/>
    <n v="-23.070066199415972"/>
    <n v="-48.159261061837618"/>
    <n v="-24.173291463352687"/>
    <n v="-3.4565155058346612E-2"/>
    <n v="-0.24503290479643081"/>
    <n v="-8.8855767665288646E-2"/>
    <n v="0"/>
    <n v="0"/>
    <n v="0"/>
    <n v="0"/>
    <n v="0"/>
    <n v="0"/>
    <n v="0"/>
  </r>
  <r>
    <x v="17"/>
    <x v="3"/>
    <s v="44334_4"/>
    <n v="116.64451681871763"/>
    <n v="144.26268738201793"/>
    <n v="304.60653201283594"/>
    <n v="154.2414276071253"/>
    <n v="0.14938545579515317"/>
    <n v="1.6355096124650843"/>
    <n v="0.36893543995624734"/>
    <n v="-20.625194846260612"/>
    <n v="-22.865830307382883"/>
    <n v="-47.87047088564222"/>
    <n v="-24.129112291125434"/>
    <n v="-2.2714749782380736E-2"/>
    <n v="-0.23813176014014797"/>
    <n v="-6.1598635484344584E-2"/>
    <n v="0"/>
    <n v="0"/>
    <n v="0"/>
    <n v="0"/>
    <n v="0"/>
    <n v="0"/>
    <n v="0"/>
  </r>
  <r>
    <x v="17"/>
    <x v="4"/>
    <s v="44334_5"/>
    <n v="113.56508322020453"/>
    <n v="139.55935350923954"/>
    <n v="288.64810066766518"/>
    <n v="149.38488014418567"/>
    <n v="0.14463354877923001"/>
    <n v="1.6302985927023235"/>
    <n v="0.3575453881919739"/>
    <n v="-20.479434098972412"/>
    <n v="-22.38937047377091"/>
    <n v="-47.548827823094584"/>
    <n v="-23.902904815656147"/>
    <n v="-2.3254234717509491E-2"/>
    <n v="-0.21473705760929535"/>
    <n v="-6.283209680806813E-2"/>
    <n v="0"/>
    <n v="0"/>
    <n v="0"/>
    <n v="0"/>
    <n v="0"/>
    <n v="0"/>
    <n v="0"/>
  </r>
  <r>
    <x v="17"/>
    <x v="5"/>
    <s v="44334_6"/>
    <n v="116.27391524848586"/>
    <n v="143.54105947787781"/>
    <n v="299.6955303269242"/>
    <n v="153.52377271961399"/>
    <n v="0.1475489586657994"/>
    <n v="1.7007319975590163"/>
    <n v="0.36480158035117788"/>
    <n v="-20.499638317250042"/>
    <n v="-22.887313553325683"/>
    <n v="-48.157421429816921"/>
    <n v="-24.001092857664201"/>
    <n v="-2.4232405986735983E-2"/>
    <n v="-0.21914365778917469"/>
    <n v="-6.4970334589456835E-2"/>
    <n v="0"/>
    <n v="0"/>
    <n v="0"/>
    <n v="0"/>
    <n v="0"/>
    <n v="0"/>
    <n v="0"/>
  </r>
  <r>
    <x v="17"/>
    <x v="6"/>
    <s v="44334_7"/>
    <n v="130.84878764453427"/>
    <n v="160.71653028514325"/>
    <n v="336.43674978428811"/>
    <n v="173.23447174753755"/>
    <n v="0.14917982574403668"/>
    <n v="1.8917428162638865"/>
    <n v="0.36824480225025036"/>
    <n v="-21.94586037116148"/>
    <n v="-25.321759759079505"/>
    <n v="-53.351526294138836"/>
    <n v="-26.233854202768182"/>
    <n v="-3.5522983623384789E-2"/>
    <n v="-0.24369140473058701"/>
    <n v="-9.1025495560576583E-2"/>
    <n v="0"/>
    <n v="0"/>
    <n v="0"/>
    <n v="0"/>
    <n v="0"/>
    <n v="0"/>
    <n v="0"/>
  </r>
  <r>
    <x v="17"/>
    <x v="7"/>
    <s v="44334_8"/>
    <n v="156.95638637178371"/>
    <n v="192.32487105597502"/>
    <n v="402.33595258062201"/>
    <n v="210.32658392549968"/>
    <n v="0.14967318590654149"/>
    <n v="2.2631445714252449"/>
    <n v="0.36940629520977508"/>
    <n v="-22.82461821413829"/>
    <n v="-27.361990772180871"/>
    <n v="-57.969538414274439"/>
    <n v="-28.669684844017844"/>
    <n v="-2.9425817243588972E-2"/>
    <n v="-0.24824663212860881"/>
    <n v="-7.6628675837999705E-2"/>
    <n v="0"/>
    <n v="0"/>
    <n v="0"/>
    <n v="0"/>
    <n v="0"/>
    <n v="0"/>
    <n v="0"/>
  </r>
  <r>
    <x v="17"/>
    <x v="8"/>
    <s v="44334_9"/>
    <n v="188.14168473096896"/>
    <n v="233.81828077607926"/>
    <n v="491.48893219153484"/>
    <n v="253.94485149401058"/>
    <n v="0.17597574264875096"/>
    <n v="2.681318848053968"/>
    <n v="0.43036507171342464"/>
    <n v="-18.424738316203523"/>
    <n v="-19.208584618290089"/>
    <n v="-41.618900115996048"/>
    <n v="-22.216506517338772"/>
    <n v="-8.111727422626152E-3"/>
    <n v="-8.9188261560171886E-2"/>
    <n v="-2.77740876479644E-2"/>
    <n v="0"/>
    <n v="0"/>
    <n v="0"/>
    <n v="0"/>
    <n v="0"/>
    <n v="0"/>
    <n v="0"/>
  </r>
  <r>
    <x v="17"/>
    <x v="9"/>
    <s v="44334_10"/>
    <n v="218.57206322189302"/>
    <n v="267.37909668898845"/>
    <n v="564.02859680934421"/>
    <n v="290.56813754087506"/>
    <n v="0.19964087062530678"/>
    <n v="2.8797122454409592"/>
    <n v="0.48499560476305709"/>
    <n v="-13.01130401102192"/>
    <n v="-9.4283784950035479"/>
    <n v="-22.299999758598709"/>
    <n v="-13.874859981825464"/>
    <n v="1.5011078188202021E-2"/>
    <n v="0.14958112086342579"/>
    <n v="2.5415791848531981E-2"/>
    <n v="0"/>
    <n v="0"/>
    <n v="0"/>
    <n v="0"/>
    <n v="0"/>
    <n v="0"/>
    <n v="0"/>
  </r>
  <r>
    <x v="17"/>
    <x v="10"/>
    <s v="44334_11"/>
    <n v="231.41490206838787"/>
    <n v="284.96431252435616"/>
    <n v="602.49940898575483"/>
    <n v="310.38782668644484"/>
    <n v="5.2230404626660072E-2"/>
    <n v="3.0206398971187873"/>
    <n v="0.14585839963926994"/>
    <n v="-7.8648379137225177"/>
    <n v="-5.1477736103066167"/>
    <n v="-12.472805615083036"/>
    <n v="-8.7312591789043577"/>
    <n v="-1.1958180874956214E-2"/>
    <n v="0.10559493844359247"/>
    <n v="-3.6714695338118455E-2"/>
    <n v="0"/>
    <n v="0"/>
    <n v="0"/>
    <n v="0"/>
    <n v="0"/>
    <n v="0"/>
    <n v="0"/>
  </r>
  <r>
    <x v="17"/>
    <x v="11"/>
    <s v="44334_12"/>
    <n v="240.3861811735847"/>
    <n v="294.01103821616869"/>
    <n v="622.38914264523407"/>
    <n v="321.79969542024736"/>
    <n v="5.0368180363609572E-2"/>
    <n v="3.1128989202085733"/>
    <n v="0.14196063903109751"/>
    <n v="-5.2145863469786153"/>
    <n v="-3.1983952357545649"/>
    <n v="-8.5532743162199623"/>
    <n v="-6.2035568520970674"/>
    <n v="-1.7308503135319449E-2"/>
    <n v="0.10322177762673808"/>
    <n v="-4.9023180206735816E-2"/>
    <n v="0"/>
    <n v="0"/>
    <n v="0"/>
    <n v="0"/>
    <n v="0"/>
    <n v="0"/>
    <n v="0"/>
  </r>
  <r>
    <x v="17"/>
    <x v="12"/>
    <s v="44334_13"/>
    <n v="247.43508300510911"/>
    <n v="302.13321115569551"/>
    <n v="641.07415919592449"/>
    <n v="332.51988646842278"/>
    <n v="9.754503913992979E-2"/>
    <n v="3.2692340460443212"/>
    <n v="0.22887209580384943"/>
    <n v="-4.1466264904005889"/>
    <n v="-2.8123739403890404"/>
    <n v="-7.6295405153807287"/>
    <n v="-4.9564390769530338"/>
    <n v="-8.3459233805635684E-3"/>
    <n v="0.11447184663907391"/>
    <n v="-3.3667094975638745E-2"/>
    <n v="0"/>
    <n v="0"/>
    <n v="0"/>
    <n v="0"/>
    <n v="0"/>
    <n v="0"/>
    <n v="0"/>
  </r>
  <r>
    <x v="17"/>
    <x v="13"/>
    <s v="44334_14"/>
    <n v="253.43219665796303"/>
    <n v="307.58644614972678"/>
    <n v="655.36895232192467"/>
    <n v="342.66040749704382"/>
    <n v="0.22182801051812009"/>
    <n v="3.3726776788619368"/>
    <n v="0.50222211836740294"/>
    <n v="-4.4391071408623048"/>
    <n v="-4.9235599058241242"/>
    <n v="-11.675075662521165"/>
    <n v="-5.2476467187622768"/>
    <n v="2.9033516873135802E-2"/>
    <n v="9.0787664749115024E-2"/>
    <n v="5.0799621356312691E-2"/>
    <n v="0"/>
    <n v="0"/>
    <n v="0"/>
    <n v="0"/>
    <n v="0"/>
    <n v="0"/>
    <n v="0"/>
  </r>
  <r>
    <x v="17"/>
    <x v="14"/>
    <s v="44334_15"/>
    <n v="253.99449481876371"/>
    <n v="308.73807910388518"/>
    <n v="657.56810754374771"/>
    <n v="343.8417629595661"/>
    <n v="0.24227133785922284"/>
    <n v="3.3899108702204255"/>
    <n v="0.5513075991568066"/>
    <n v="-4.0308218852738538"/>
    <n v="-3.2650888707779808"/>
    <n v="-8.2588974746314285"/>
    <n v="-4.6428022641362743"/>
    <n v="2.6771548764073436E-2"/>
    <n v="0.11102509871459126"/>
    <n v="4.7358005695233484E-2"/>
    <n v="0"/>
    <n v="0"/>
    <n v="0"/>
    <n v="0"/>
    <n v="0"/>
    <n v="0"/>
    <n v="0"/>
  </r>
  <r>
    <x v="17"/>
    <x v="15"/>
    <s v="44334_16"/>
    <n v="250.80885374664649"/>
    <n v="305.37056072003008"/>
    <n v="650.17067539267339"/>
    <n v="338.55784881603626"/>
    <n v="0.24509864347203819"/>
    <n v="3.3841546237603159"/>
    <n v="0.56079409767071553"/>
    <n v="-4.9997271405822241"/>
    <n v="-3.150902313560902"/>
    <n v="-7.3291321033719514"/>
    <n v="-5.3390574368162875"/>
    <n v="3.8405029132550637E-2"/>
    <n v="0.12706402305881903"/>
    <n v="7.3034970255144882E-2"/>
    <n v="0"/>
    <n v="0"/>
    <n v="0"/>
    <n v="0"/>
    <n v="0"/>
    <n v="0"/>
    <n v="0"/>
  </r>
  <r>
    <x v="17"/>
    <x v="16"/>
    <s v="44334_17"/>
    <n v="241.39775620524605"/>
    <n v="295.80077645364946"/>
    <n v="629.88842725419477"/>
    <n v="327.30545487233331"/>
    <n v="0.24313176162429159"/>
    <n v="3.281681737024797"/>
    <n v="0.55729644498174591"/>
    <n v="-6.4972645224784369"/>
    <n v="-4.7973615612972456"/>
    <n v="-11.144772529327827"/>
    <n v="-7.3473652034452819"/>
    <n v="3.7124756079057061E-2"/>
    <n v="0.1098076103386071"/>
    <n v="7.1336822008042505E-2"/>
    <n v="0"/>
    <n v="0"/>
    <n v="0"/>
    <n v="0"/>
    <n v="0"/>
    <n v="0"/>
    <n v="0"/>
  </r>
  <r>
    <x v="17"/>
    <x v="17"/>
    <s v="44334_18"/>
    <n v="236.43813509697827"/>
    <n v="289.2693034549319"/>
    <n v="617.35606424079174"/>
    <n v="322.78769608991951"/>
    <n v="0.22923223454812802"/>
    <n v="3.166909436186149"/>
    <n v="0.52269420896160534"/>
    <n v="-11.3263052264564"/>
    <n v="-11.702840884653561"/>
    <n v="-25.655616534172822"/>
    <n v="-13.34816509496653"/>
    <n v="8.4060907204389045E-3"/>
    <n v="-1.0937832004842427E-2"/>
    <n v="6.2279896957458687E-3"/>
    <n v="0"/>
    <n v="0"/>
    <n v="0"/>
    <n v="0"/>
    <n v="0"/>
    <n v="0"/>
    <n v="0"/>
  </r>
  <r>
    <x v="17"/>
    <x v="18"/>
    <s v="44334_19"/>
    <n v="250.64973529208837"/>
    <n v="307.42790803626792"/>
    <n v="661.81292291536124"/>
    <n v="344.64717210304372"/>
    <n v="0.26959666431779244"/>
    <n v="3.4021085117184291"/>
    <n v="0.60981640157769501"/>
    <n v="-16.716907938120066"/>
    <n v="-18.938254214605394"/>
    <n v="-38.511726631431202"/>
    <n v="-19.241942246850154"/>
    <n v="-2.4228463606613668E-2"/>
    <n v="-0.14431972980252528"/>
    <n v="-6.65769425203874E-2"/>
    <n v="0"/>
    <n v="0"/>
    <n v="0"/>
    <n v="0"/>
    <n v="0"/>
    <n v="0"/>
    <n v="0"/>
  </r>
  <r>
    <x v="17"/>
    <x v="19"/>
    <s v="44334_20"/>
    <n v="251.63283224854189"/>
    <n v="311.88785367470672"/>
    <n v="674.1869821682011"/>
    <n v="348.3216361992171"/>
    <n v="0.2860999992776353"/>
    <n v="3.477223113858384"/>
    <n v="0.64627601271560009"/>
    <n v="-19.25481947737288"/>
    <n v="-22.064923911149052"/>
    <n v="-45.04312036180356"/>
    <n v="-22.369256289587049"/>
    <n v="-2.9376717569027669E-2"/>
    <n v="-0.18192800775341877"/>
    <n v="-7.737924904632773E-2"/>
    <n v="0"/>
    <n v="0"/>
    <n v="0"/>
    <n v="0"/>
    <n v="0"/>
    <n v="0"/>
    <n v="0"/>
  </r>
  <r>
    <x v="17"/>
    <x v="20"/>
    <s v="44334_21"/>
    <n v="245.28877433096929"/>
    <n v="307.58001264410069"/>
    <n v="666.75140390592946"/>
    <n v="341.36269855687044"/>
    <n v="0.27976680595401082"/>
    <n v="3.453661419588987"/>
    <n v="0.63246780056956498"/>
    <n v="-15.60231716424239"/>
    <n v="-17.669488260476328"/>
    <n v="-36.4587375726069"/>
    <n v="-17.168517203003592"/>
    <n v="-2.9295022164948829E-2"/>
    <n v="-0.15162670166822487"/>
    <n v="-7.7319881884818364E-2"/>
    <n v="0"/>
    <n v="0"/>
    <n v="0"/>
    <n v="0"/>
    <n v="0"/>
    <n v="0"/>
    <n v="0"/>
  </r>
  <r>
    <x v="17"/>
    <x v="21"/>
    <s v="44334_22"/>
    <n v="234.92155220418442"/>
    <n v="297.59408612486988"/>
    <n v="647.57263990626495"/>
    <n v="328.30539019822766"/>
    <n v="0.26658568506994756"/>
    <n v="3.348749888658952"/>
    <n v="0.60665641714688434"/>
    <n v="-15.416545465731971"/>
    <n v="-17.163558528934285"/>
    <n v="-34.747985757162567"/>
    <n v="-16.953223770855807"/>
    <n v="-3.0752841086628666E-2"/>
    <n v="-0.15329656110559892"/>
    <n v="-8.1427192298048318E-2"/>
    <n v="0"/>
    <n v="0"/>
    <n v="0"/>
    <n v="0"/>
    <n v="0"/>
    <n v="0"/>
    <n v="0"/>
  </r>
  <r>
    <x v="17"/>
    <x v="22"/>
    <s v="44334_23"/>
    <n v="212.27860387812868"/>
    <n v="271.82787809693531"/>
    <n v="590.3080386626059"/>
    <n v="296.64184353848663"/>
    <n v="0.24676359360109609"/>
    <n v="3.0529977890937481"/>
    <n v="0.56384769981197957"/>
    <n v="-17.127404247198204"/>
    <n v="-18.678871376113168"/>
    <n v="-37.560478348632721"/>
    <n v="-18.965682999365697"/>
    <n v="-2.9295648682305019E-2"/>
    <n v="-0.17265481574060618"/>
    <n v="-7.8028210781146898E-2"/>
    <n v="0"/>
    <n v="0"/>
    <n v="0"/>
    <n v="0"/>
    <n v="0"/>
    <n v="0"/>
    <n v="0"/>
  </r>
  <r>
    <x v="17"/>
    <x v="23"/>
    <s v="44334_24"/>
    <n v="186.04402302233217"/>
    <n v="239.45186734425153"/>
    <n v="522.40149503961402"/>
    <n v="258.68671990095544"/>
    <n v="0.22373281355510899"/>
    <n v="2.6825839284193149"/>
    <n v="0.51482010253409516"/>
    <n v="-18.134753545291087"/>
    <n v="-19.333406215791822"/>
    <n v="-39.018924091712165"/>
    <n v="-20.353169096268928"/>
    <n v="-2.6552963113589151E-2"/>
    <n v="-0.18109490364924091"/>
    <n v="-7.1290699318552711E-2"/>
    <n v="0"/>
    <n v="0"/>
    <n v="0"/>
    <n v="0"/>
    <n v="0"/>
    <n v="0"/>
    <n v="0"/>
  </r>
  <r>
    <x v="18"/>
    <x v="0"/>
    <s v="44335_1"/>
    <n v="158.05343624315077"/>
    <n v="202.28437651543453"/>
    <n v="439.40211409027205"/>
    <n v="216.89313185578095"/>
    <n v="0.20303638178070593"/>
    <n v="2.2868636066370307"/>
    <n v="0.47142497688311957"/>
    <n v="-20.575826822056442"/>
    <n v="-22.736674181185158"/>
    <n v="-45.717323655788782"/>
    <n v="-23.682771684965669"/>
    <n v="-2.1648732144614276E-2"/>
    <n v="-0.21544980274814743"/>
    <n v="-6.0501273324847248E-2"/>
    <n v="0"/>
    <n v="0"/>
    <n v="0"/>
    <n v="0"/>
    <n v="0"/>
    <n v="0"/>
    <n v="0"/>
  </r>
  <r>
    <x v="18"/>
    <x v="1"/>
    <s v="44335_2"/>
    <n v="138.93102288515931"/>
    <n v="174.75071408958047"/>
    <n v="374.52041763713788"/>
    <n v="187.51317680181614"/>
    <n v="0.18585218788939012"/>
    <n v="1.9891898945855793"/>
    <n v="0.43445452542715046"/>
    <n v="-20.666569888622774"/>
    <n v="-23.247803890291113"/>
    <n v="-47.317640083153321"/>
    <n v="-23.758393076619001"/>
    <n v="-2.252599078930221E-2"/>
    <n v="-0.22430654584094614"/>
    <n v="-6.3242137840269386E-2"/>
    <n v="0"/>
    <n v="0"/>
    <n v="0"/>
    <n v="0"/>
    <n v="0"/>
    <n v="0"/>
    <n v="0"/>
  </r>
  <r>
    <x v="18"/>
    <x v="2"/>
    <s v="44335_3"/>
    <n v="127.55016961812564"/>
    <n v="157.65985256455863"/>
    <n v="336.9280266798504"/>
    <n v="169.74839273913435"/>
    <n v="0.17178148640185878"/>
    <n v="1.7905411903497881"/>
    <n v="0.40313065534282377"/>
    <n v="-21.206200452780955"/>
    <n v="-24.582179081181526"/>
    <n v="-50.104225116072882"/>
    <n v="-24.816701916136701"/>
    <n v="-3.242766851953547E-2"/>
    <n v="-0.25484477960360824"/>
    <n v="-8.5508844030254605E-2"/>
    <n v="0"/>
    <n v="0"/>
    <n v="0"/>
    <n v="0"/>
    <n v="0"/>
    <n v="0"/>
    <n v="0"/>
  </r>
  <r>
    <x v="18"/>
    <x v="3"/>
    <s v="44335_4"/>
    <n v="120.44152711645279"/>
    <n v="146.80883755698164"/>
    <n v="309.26519217119886"/>
    <n v="159.57508266899879"/>
    <n v="0.17795280222271362"/>
    <n v="1.6914855640800956"/>
    <n v="0.41744097530104574"/>
    <n v="-21.411081188720775"/>
    <n v="-24.472432842674184"/>
    <n v="-49.927711613774015"/>
    <n v="-24.585885028903508"/>
    <n v="-2.0055446604880466E-2"/>
    <n v="-0.24212927694229591"/>
    <n v="-5.7257649177046191E-2"/>
    <n v="0"/>
    <n v="0"/>
    <n v="0"/>
    <n v="0"/>
    <n v="0"/>
    <n v="0"/>
    <n v="0"/>
  </r>
  <r>
    <x v="18"/>
    <x v="4"/>
    <s v="44335_5"/>
    <n v="117.81449575524741"/>
    <n v="142.97181304744012"/>
    <n v="297.75835125500925"/>
    <n v="155.42042636048322"/>
    <n v="0.17058037041228635"/>
    <n v="1.6703602437894418"/>
    <n v="0.40145923465157096"/>
    <n v="-21.545123558033541"/>
    <n v="-24.304623578767597"/>
    <n v="-49.247998913242689"/>
    <n v="-24.509081261506946"/>
    <n v="-2.3232025523596777E-2"/>
    <n v="-0.23170572273645523"/>
    <n v="-6.5050389745314977E-2"/>
    <n v="0"/>
    <n v="0"/>
    <n v="0"/>
    <n v="0"/>
    <n v="0"/>
    <n v="0"/>
    <n v="0"/>
  </r>
  <r>
    <x v="18"/>
    <x v="5"/>
    <s v="44335_6"/>
    <n v="120.41634760055361"/>
    <n v="146.51198975879194"/>
    <n v="307.55903344987291"/>
    <n v="158.95189470546859"/>
    <n v="0.17277477335151617"/>
    <n v="1.6877193072108587"/>
    <n v="0.40630015510342626"/>
    <n v="-21.400851931680066"/>
    <n v="-24.628282040474279"/>
    <n v="-50.073125572754179"/>
    <n v="-24.488874818883858"/>
    <n v="-2.2072717062133634E-2"/>
    <n v="-0.24248180047357445"/>
    <n v="-6.2449068253748824E-2"/>
    <n v="0"/>
    <n v="0"/>
    <n v="0"/>
    <n v="0"/>
    <n v="0"/>
    <n v="0"/>
    <n v="0"/>
  </r>
  <r>
    <x v="18"/>
    <x v="6"/>
    <s v="44335_7"/>
    <n v="134.95522141268071"/>
    <n v="163.28061835621403"/>
    <n v="343.28311570969379"/>
    <n v="178.41379243677881"/>
    <n v="0.17297452181448364"/>
    <n v="1.8539065150609653"/>
    <n v="0.40615641177027467"/>
    <n v="-25.364943508246547"/>
    <n v="-29.394754899475018"/>
    <n v="-61.488547182014059"/>
    <n v="-30.73280143562911"/>
    <n v="-2.998379227249803E-2"/>
    <n v="-0.28076542603680832"/>
    <n v="-8.0878689527351791E-2"/>
    <n v="0"/>
    <n v="0"/>
    <n v="0"/>
    <n v="0"/>
    <n v="0"/>
    <n v="0"/>
    <n v="0"/>
  </r>
  <r>
    <x v="18"/>
    <x v="7"/>
    <s v="44335_8"/>
    <n v="163.52657988109553"/>
    <n v="195.1451604061923"/>
    <n v="408.80521958596381"/>
    <n v="215.75013259144438"/>
    <n v="0.17580245699476316"/>
    <n v="2.1765568647740152"/>
    <n v="0.40916618421946976"/>
    <n v="-22.963026293236936"/>
    <n v="-26.181948490799449"/>
    <n v="-55.812280496800014"/>
    <n v="-27.925945434295325"/>
    <n v="-3.1058753138327136E-2"/>
    <n v="-0.24516224250072793"/>
    <n v="-8.3027852896032747E-2"/>
    <n v="0"/>
    <n v="0"/>
    <n v="0"/>
    <n v="0"/>
    <n v="0"/>
    <n v="0"/>
    <n v="0"/>
  </r>
  <r>
    <x v="18"/>
    <x v="8"/>
    <s v="44335_9"/>
    <n v="191.91522465178164"/>
    <n v="233.30083877641113"/>
    <n v="489.42093237969772"/>
    <n v="255.11016530232024"/>
    <n v="0.21604139393254035"/>
    <n v="2.6362074158755728"/>
    <n v="0.496504712418806"/>
    <n v="-15.299428250069333"/>
    <n v="-14.559435879204621"/>
    <n v="-33.265641197809543"/>
    <n v="-18.065611091493842"/>
    <n v="1.0780893487633624E-2"/>
    <n v="-3.029104342866875E-2"/>
    <n v="1.4462085701615564E-2"/>
    <n v="0"/>
    <n v="0"/>
    <n v="0"/>
    <n v="0"/>
    <n v="0"/>
    <n v="0"/>
    <n v="0"/>
  </r>
  <r>
    <x v="18"/>
    <x v="9"/>
    <s v="44335_10"/>
    <n v="210.40874681275241"/>
    <n v="260.46463032327671"/>
    <n v="547.32700984666201"/>
    <n v="281.06990266837965"/>
    <n v="0.25092622544420295"/>
    <n v="2.9696454444117513"/>
    <n v="0.57628929208030255"/>
    <n v="-7.5868794525819343"/>
    <n v="-4.0063743868723796"/>
    <n v="-12.442731525233883"/>
    <n v="-9.2526698102875518"/>
    <n v="6.2880021794031876E-2"/>
    <n v="0.16053142749882796"/>
    <n v="0.13354614880576635"/>
    <n v="0"/>
    <n v="0"/>
    <n v="0"/>
    <n v="0"/>
    <n v="0.10456687572066062"/>
    <n v="0"/>
    <n v="0.15064064794000698"/>
  </r>
  <r>
    <x v="18"/>
    <x v="10"/>
    <s v="44335_11"/>
    <n v="224.19131470935847"/>
    <n v="278.72414130743499"/>
    <n v="587.96122279510143"/>
    <n v="299.79262185395129"/>
    <n v="0.25682244817445776"/>
    <n v="3.1639148257497225"/>
    <n v="0.59077663853305862"/>
    <n v="-8.8016667695762401"/>
    <n v="-3.7571853652667331"/>
    <n v="-10.210401633080416"/>
    <n v="-10.370136756786545"/>
    <n v="5.6702440107974005E-2"/>
    <n v="0.19165134623210989"/>
    <n v="0.11852601185908333"/>
    <n v="0"/>
    <n v="0"/>
    <n v="0"/>
    <n v="0"/>
    <n v="4.3968698046780136E-2"/>
    <n v="0"/>
    <n v="3.0533253639085768E-3"/>
  </r>
  <r>
    <x v="18"/>
    <x v="11"/>
    <s v="44335_12"/>
    <n v="229.44125710667069"/>
    <n v="283.95804017938599"/>
    <n v="601.6844802133063"/>
    <n v="306.2618068587816"/>
    <n v="0.25254142828698944"/>
    <n v="3.1970852408597872"/>
    <n v="0.58381131826864086"/>
    <n v="-7.3795674676536613"/>
    <n v="-2.4118402290575331"/>
    <n v="-7.4590215770950241"/>
    <n v="-8.7628805002972641"/>
    <n v="6.3982817827233696E-2"/>
    <n v="0.21617975177920773"/>
    <n v="0.13465174260776244"/>
    <n v="0"/>
    <n v="0"/>
    <n v="0"/>
    <n v="0"/>
    <n v="0.11098972148293751"/>
    <n v="0"/>
    <n v="0.14735563814438027"/>
  </r>
  <r>
    <x v="18"/>
    <x v="12"/>
    <s v="44335_13"/>
    <n v="232.31214735945758"/>
    <n v="284.70420006614603"/>
    <n v="603.9691214369102"/>
    <n v="309.00427327647498"/>
    <n v="0.23703628031509702"/>
    <n v="3.1733897291933046"/>
    <n v="0.54917604806329012"/>
    <n v="-6.058026612871064"/>
    <n v="-2.0770172605414414"/>
    <n v="-6.2964358394439337"/>
    <n v="-7.420343167626152"/>
    <n v="4.8944996835243712E-2"/>
    <n v="0.20772462658083424"/>
    <n v="9.9606784828240508E-2"/>
    <n v="0"/>
    <n v="0"/>
    <n v="0"/>
    <n v="0"/>
    <n v="1.2666370740811625E-2"/>
    <n v="0"/>
    <n v="0"/>
  </r>
  <r>
    <x v="18"/>
    <x v="13"/>
    <s v="44335_14"/>
    <n v="231.13094517616989"/>
    <n v="283.11826466645516"/>
    <n v="602.25441796043788"/>
    <n v="309.78773540742304"/>
    <n v="0.23561567971163522"/>
    <n v="3.1272849040789259"/>
    <n v="0.5464546521078919"/>
    <n v="-6.4105881773765967"/>
    <n v="-3.6599335428510704"/>
    <n v="-9.600595354718509"/>
    <n v="-7.7469756371326204"/>
    <n v="4.1725609732989617E-2"/>
    <n v="0.15769803180743097"/>
    <n v="8.320846873923135E-2"/>
    <n v="0"/>
    <n v="0"/>
    <n v="0"/>
    <n v="0"/>
    <n v="0"/>
    <n v="0"/>
    <n v="0"/>
  </r>
  <r>
    <x v="18"/>
    <x v="14"/>
    <s v="44335_15"/>
    <n v="224.11911627700178"/>
    <n v="276.98670877949849"/>
    <n v="589.21823772042967"/>
    <n v="300.06474583361046"/>
    <n v="0.21886782759345444"/>
    <n v="3.0764054799571405"/>
    <n v="0.50798497739310999"/>
    <n v="-7.2440772518410963"/>
    <n v="-3.2341384067006484"/>
    <n v="-8.4880666341913269"/>
    <n v="-8.4058284598919997"/>
    <n v="2.285074112701295E-2"/>
    <n v="0.16136828609988213"/>
    <n v="4.0085075214681735E-2"/>
    <n v="0"/>
    <n v="0"/>
    <n v="0"/>
    <n v="0"/>
    <n v="0"/>
    <n v="0"/>
    <n v="0"/>
  </r>
  <r>
    <x v="18"/>
    <x v="15"/>
    <s v="44335_16"/>
    <n v="218.84016118264114"/>
    <n v="272.3334373979871"/>
    <n v="577.47699409684083"/>
    <n v="293.03457779179951"/>
    <n v="0.22257811431999208"/>
    <n v="3.0323716954014568"/>
    <n v="0.51475929238910134"/>
    <n v="-8.0360144797632103"/>
    <n v="-3.2080798639721921"/>
    <n v="-8.5640821933582441"/>
    <n v="-9.5157174272843044"/>
    <n v="3.0319397521067465E-2"/>
    <n v="0.1589851909154143"/>
    <n v="5.6975745032734608E-2"/>
    <n v="0"/>
    <n v="0"/>
    <n v="0"/>
    <n v="0"/>
    <n v="0"/>
    <n v="0"/>
    <n v="0"/>
  </r>
  <r>
    <x v="18"/>
    <x v="16"/>
    <s v="44335_17"/>
    <n v="210.91850818994027"/>
    <n v="262.51112806799028"/>
    <n v="555.95152331749136"/>
    <n v="282.50484330629786"/>
    <n v="0.22181851756669815"/>
    <n v="2.9363091342163243"/>
    <n v="0.51285155392729598"/>
    <n v="-10.860558390573903"/>
    <n v="-6.6750267405563921"/>
    <n v="-15.991676726478172"/>
    <n v="-12.982870636756733"/>
    <n v="2.7564967904991446E-2"/>
    <n v="0.10770500939036284"/>
    <n v="5.031868216120898E-2"/>
    <n v="0"/>
    <n v="0"/>
    <n v="0"/>
    <n v="0"/>
    <n v="0"/>
    <n v="0"/>
    <n v="0"/>
  </r>
  <r>
    <x v="18"/>
    <x v="17"/>
    <s v="44335_18"/>
    <n v="210.26011392607722"/>
    <n v="261.23555059545214"/>
    <n v="554.96462890982332"/>
    <n v="284.59345725091163"/>
    <n v="0.20697209620218518"/>
    <n v="2.8982411394382477"/>
    <n v="0.4760444050789977"/>
    <n v="-15.872631849817084"/>
    <n v="-13.94924299016769"/>
    <n v="-30.280049186440561"/>
    <n v="-18.814845449534836"/>
    <n v="-1.5598493831656514E-3"/>
    <n v="-3.1158115816524994E-2"/>
    <n v="-1.607816563632624E-2"/>
    <n v="0"/>
    <n v="0"/>
    <n v="0"/>
    <n v="0"/>
    <n v="0"/>
    <n v="0"/>
    <n v="0"/>
  </r>
  <r>
    <x v="18"/>
    <x v="18"/>
    <s v="44335_19"/>
    <n v="233.38198822769323"/>
    <n v="290.00645035066071"/>
    <n v="624.02098827238399"/>
    <n v="320.24617449831561"/>
    <n v="0.24749197771115397"/>
    <n v="3.2170274342835254"/>
    <n v="0.5649698398365306"/>
    <n v="-19.974034890146505"/>
    <n v="-19.643914181675406"/>
    <n v="-39.414041251897828"/>
    <n v="-23.039559942465488"/>
    <n v="-2.6809057788314102E-2"/>
    <n v="-0.14650063212335293"/>
    <n v="-7.1661200740581077E-2"/>
    <n v="0"/>
    <n v="0"/>
    <n v="0"/>
    <n v="0"/>
    <n v="0"/>
    <n v="0"/>
    <n v="0"/>
  </r>
  <r>
    <x v="18"/>
    <x v="19"/>
    <s v="44335_20"/>
    <n v="237.91859763173142"/>
    <n v="298.08710134477269"/>
    <n v="646.20821179046061"/>
    <n v="329.72025391098197"/>
    <n v="0.26293600478284601"/>
    <n v="3.327537862896278"/>
    <n v="0.59734006064888778"/>
    <n v="-23.450600495039669"/>
    <n v="-23.971318660730276"/>
    <n v="-48.164372065954232"/>
    <n v="-27.282735549756076"/>
    <n v="-3.2252850550799669E-2"/>
    <n v="-0.19622692552470761"/>
    <n v="-8.3419393503081543E-2"/>
    <n v="0"/>
    <n v="0"/>
    <n v="0"/>
    <n v="0"/>
    <n v="0"/>
    <n v="0"/>
    <n v="0"/>
  </r>
  <r>
    <x v="18"/>
    <x v="20"/>
    <s v="44335_21"/>
    <n v="234.0972538476436"/>
    <n v="296.01592049675651"/>
    <n v="644.08024822665777"/>
    <n v="327.08638971731256"/>
    <n v="0.2635156246253445"/>
    <n v="3.3137406024066598"/>
    <n v="0.59713001210613692"/>
    <n v="-23.436408995542479"/>
    <n v="-23.28483791959993"/>
    <n v="-46.775240605420315"/>
    <n v="-26.716172143086176"/>
    <n v="-3.6221181868939932E-2"/>
    <n v="-0.19744622997585376"/>
    <n v="-9.238026270861309E-2"/>
    <n v="0"/>
    <n v="0"/>
    <n v="0"/>
    <n v="0"/>
    <n v="0"/>
    <n v="0"/>
    <n v="0"/>
  </r>
  <r>
    <x v="18"/>
    <x v="21"/>
    <s v="44335_22"/>
    <n v="226.04220039211884"/>
    <n v="288.53543200568828"/>
    <n v="629.90982643900225"/>
    <n v="317.10209555098646"/>
    <n v="0.26378799445507517"/>
    <n v="3.241938564520789"/>
    <n v="0.60108775666057257"/>
    <n v="-19.763113972007037"/>
    <n v="-18.728234170168914"/>
    <n v="-36.934037005233371"/>
    <n v="-21.728867463407411"/>
    <n v="-2.2130733610486172E-2"/>
    <n v="-0.15002655951845065"/>
    <n v="-6.0058094205004894E-2"/>
    <n v="0"/>
    <n v="0"/>
    <n v="0"/>
    <n v="0"/>
    <n v="0"/>
    <n v="0"/>
    <n v="0"/>
  </r>
  <r>
    <x v="18"/>
    <x v="22"/>
    <s v="44335_23"/>
    <n v="208.09621017329124"/>
    <n v="267.47105021422527"/>
    <n v="582.52553548461867"/>
    <n v="292.06972092401156"/>
    <n v="0.24855264538276325"/>
    <n v="3.0057402005534612"/>
    <n v="0.56845479640892815"/>
    <n v="-22.608161059280945"/>
    <n v="-21.814164349345408"/>
    <n v="-43.807005256253149"/>
    <n v="-25.89704522895039"/>
    <n v="-1.8660266768535654E-2"/>
    <n v="-0.176022748856966"/>
    <n v="-5.3046890253730231E-2"/>
    <n v="0"/>
    <n v="0"/>
    <n v="0"/>
    <n v="0"/>
    <n v="0"/>
    <n v="0"/>
    <n v="0"/>
  </r>
  <r>
    <x v="18"/>
    <x v="23"/>
    <s v="44335_24"/>
    <n v="184.12922486519756"/>
    <n v="237.71351967358356"/>
    <n v="519.74731827012511"/>
    <n v="256.9156654950973"/>
    <n v="0.2261912042318045"/>
    <n v="2.6761634813763129"/>
    <n v="0.52233556324882158"/>
    <n v="-21.443253429357995"/>
    <n v="-22.331910593824894"/>
    <n v="-45.525167813127865"/>
    <n v="-24.817794912381263"/>
    <n v="-1.8700306109122093E-2"/>
    <n v="-0.19520442136274865"/>
    <n v="-5.3000294154175606E-2"/>
    <n v="0"/>
    <n v="0"/>
    <n v="0"/>
    <n v="0"/>
    <n v="0"/>
    <n v="0"/>
    <n v="0"/>
  </r>
  <r>
    <x v="19"/>
    <x v="0"/>
    <s v="44336_1"/>
    <n v="159.83311358988078"/>
    <n v="204.87966332270668"/>
    <n v="445.66688737412443"/>
    <n v="219.47525485161228"/>
    <n v="0.20409611918032827"/>
    <n v="2.3275468502219341"/>
    <n v="0.4767122009322794"/>
    <n v="-20.15700225299592"/>
    <n v="-22.314735376167313"/>
    <n v="-45.946996909278354"/>
    <n v="-23.432814796014789"/>
    <n v="-1.6906297151761417E-2"/>
    <n v="-0.20119042684150981"/>
    <n v="-4.9612709413679901E-2"/>
    <n v="0"/>
    <n v="0"/>
    <n v="0"/>
    <n v="0"/>
    <n v="0"/>
    <n v="0"/>
    <n v="0"/>
  </r>
  <r>
    <x v="19"/>
    <x v="1"/>
    <s v="44336_2"/>
    <n v="139.88050923405814"/>
    <n v="176.6971627975939"/>
    <n v="378.66369949848291"/>
    <n v="189.12210467924484"/>
    <n v="0.19114860777446235"/>
    <n v="2.0318980002912697"/>
    <n v="0.44874758857411801"/>
    <n v="-20.909916873051909"/>
    <n v="-23.527592299718421"/>
    <n v="-48.829395785499521"/>
    <n v="-24.229134657987601"/>
    <n v="-1.5263227292055528E-2"/>
    <n v="-0.20678081860897163"/>
    <n v="-4.6200873560528266E-2"/>
    <n v="0"/>
    <n v="0"/>
    <n v="0"/>
    <n v="0"/>
    <n v="0"/>
    <n v="0"/>
    <n v="0"/>
  </r>
  <r>
    <x v="19"/>
    <x v="2"/>
    <s v="44336_3"/>
    <n v="128.90130077091209"/>
    <n v="160.97983250126885"/>
    <n v="342.63642338820569"/>
    <n v="172.20441425214"/>
    <n v="0.17330933890877667"/>
    <n v="1.8825271780557835"/>
    <n v="0.4086057881051498"/>
    <n v="-21.463274949516567"/>
    <n v="-24.725920690992819"/>
    <n v="-51.227096803641246"/>
    <n v="-24.97970662353821"/>
    <n v="-3.1530110207360282E-2"/>
    <n v="-0.24397553114969114"/>
    <n v="-8.3261192772008691E-2"/>
    <n v="0"/>
    <n v="0"/>
    <n v="0"/>
    <n v="0"/>
    <n v="0"/>
    <n v="0"/>
    <n v="0"/>
  </r>
  <r>
    <x v="19"/>
    <x v="3"/>
    <s v="44336_4"/>
    <n v="122.41043429068472"/>
    <n v="151.49111519221719"/>
    <n v="316.64875174543141"/>
    <n v="162.31521452585929"/>
    <n v="0.17882958496546406"/>
    <n v="1.8227813694982526"/>
    <n v="0.42215675621292353"/>
    <n v="-22.221773314362849"/>
    <n v="-25.290758255247802"/>
    <n v="-52.382766356196214"/>
    <n v="-25.627195807596436"/>
    <n v="-2.088659989296875E-2"/>
    <n v="-0.2312735451079628"/>
    <n v="-5.870280539089591E-2"/>
    <n v="0"/>
    <n v="0"/>
    <n v="0"/>
    <n v="0"/>
    <n v="0"/>
    <n v="0"/>
    <n v="0"/>
  </r>
  <r>
    <x v="19"/>
    <x v="4"/>
    <s v="44336_5"/>
    <n v="118.92116814359633"/>
    <n v="145.13714728437643"/>
    <n v="300.95847485842665"/>
    <n v="157.06403247274625"/>
    <n v="0.17339566776502063"/>
    <n v="1.7362211593590904"/>
    <n v="0.40809789055372481"/>
    <n v="-22.682194471623205"/>
    <n v="-25.996710100508903"/>
    <n v="-53.91630352877273"/>
    <n v="-26.168770676443181"/>
    <n v="-2.3320480946530081E-2"/>
    <n v="-0.23842141936600758"/>
    <n v="-6.3956785671401811E-2"/>
    <n v="0"/>
    <n v="0"/>
    <n v="0"/>
    <n v="0"/>
    <n v="0"/>
    <n v="0"/>
    <n v="0"/>
  </r>
  <r>
    <x v="19"/>
    <x v="5"/>
    <s v="44336_6"/>
    <n v="121.93396999980328"/>
    <n v="148.61019251055075"/>
    <n v="310.34556649147959"/>
    <n v="160.39722479768361"/>
    <n v="0.17699111048537672"/>
    <n v="1.7463591936344123"/>
    <n v="0.4157202788494756"/>
    <n v="-22.619102510779669"/>
    <n v="-26.549543871942529"/>
    <n v="-54.903142251650635"/>
    <n v="-26.364797672012358"/>
    <n v="-2.2979726917601789E-2"/>
    <n v="-0.25023853328195278"/>
    <n v="-6.2870400224093681E-2"/>
    <n v="0"/>
    <n v="0"/>
    <n v="0"/>
    <n v="0"/>
    <n v="0"/>
    <n v="0"/>
    <n v="0"/>
  </r>
  <r>
    <x v="19"/>
    <x v="6"/>
    <s v="44336_7"/>
    <n v="135.44214070371038"/>
    <n v="164.35517345255414"/>
    <n v="344.24138539910138"/>
    <n v="179.15079638068778"/>
    <n v="0.1794032222283885"/>
    <n v="1.9021325514600189"/>
    <n v="0.41997825738076183"/>
    <n v="-22.871491505830697"/>
    <n v="-27.992623089504747"/>
    <n v="-59.40040053162847"/>
    <n v="-27.622005292669805"/>
    <n v="-3.2826338678337369E-2"/>
    <n v="-0.27720917014246627"/>
    <n v="-8.532417388975666E-2"/>
    <n v="0"/>
    <n v="0"/>
    <n v="0"/>
    <n v="0"/>
    <n v="0"/>
    <n v="0"/>
    <n v="0"/>
  </r>
  <r>
    <x v="19"/>
    <x v="7"/>
    <s v="44336_8"/>
    <n v="162.67527725016976"/>
    <n v="193.09983245647012"/>
    <n v="404.80367307636004"/>
    <n v="214.09074440568551"/>
    <n v="0.18976873039191819"/>
    <n v="2.2012773119756264"/>
    <n v="0.43959414690975718"/>
    <n v="-20.901840315764758"/>
    <n v="-27.014108854737497"/>
    <n v="-59.079062569838015"/>
    <n v="-26.949516727009119"/>
    <n v="-2.4086361211326672E-2"/>
    <n v="-0.24280551879879589"/>
    <n v="-6.5224104051021123E-2"/>
    <n v="0"/>
    <n v="0"/>
    <n v="0"/>
    <n v="0"/>
    <n v="0"/>
    <n v="0"/>
    <n v="0"/>
  </r>
  <r>
    <x v="19"/>
    <x v="8"/>
    <s v="44336_9"/>
    <n v="193.49651723285913"/>
    <n v="236.04461613518791"/>
    <n v="496.26834652979272"/>
    <n v="258.43447423392786"/>
    <n v="0.20881246775250661"/>
    <n v="2.6768472108727108"/>
    <n v="0.4809268434934364"/>
    <n v="-28.364929444904497"/>
    <n v="-30.960510876313055"/>
    <n v="-70.182548066278599"/>
    <n v="-37.738291192941709"/>
    <n v="1.9164502560700463E-4"/>
    <n v="-0.15761363367156001"/>
    <n v="-9.9249611063327806E-3"/>
    <n v="0"/>
    <n v="0"/>
    <n v="0"/>
    <n v="0"/>
    <n v="0"/>
    <n v="0"/>
    <n v="0"/>
  </r>
  <r>
    <x v="19"/>
    <x v="9"/>
    <s v="44336_10"/>
    <n v="217.1267365008448"/>
    <n v="267.8055020604213"/>
    <n v="562.03385678090933"/>
    <n v="289.59360755064358"/>
    <n v="0.24746169560725556"/>
    <n v="3.0502032777369301"/>
    <n v="0.56889548022985192"/>
    <n v="-28.938235756281561"/>
    <n v="-28.474055397319454"/>
    <n v="-66.017185108095219"/>
    <n v="-39.994027350755545"/>
    <n v="4.4970175512867888E-2"/>
    <n v="-3.537435664980651E-2"/>
    <n v="9.323453029956344E-2"/>
    <n v="0"/>
    <n v="0"/>
    <n v="0"/>
    <n v="0"/>
    <n v="0"/>
    <n v="0"/>
    <n v="0"/>
  </r>
  <r>
    <x v="19"/>
    <x v="10"/>
    <s v="44336_11"/>
    <n v="231.48030746514161"/>
    <n v="283.77000051547748"/>
    <n v="597.43980161336401"/>
    <n v="307.50853956297522"/>
    <n v="0.27314621941022987"/>
    <n v="3.2267811399510857"/>
    <n v="0.62616089823833199"/>
    <n v="-24.187770333648825"/>
    <n v="-22.562523131854409"/>
    <n v="-53.566523668245154"/>
    <n v="-34.134030083687925"/>
    <n v="5.1593756165141245E-2"/>
    <n v="4.9865628553467892E-2"/>
    <n v="0.10779325094380131"/>
    <n v="0"/>
    <n v="0"/>
    <n v="0"/>
    <n v="0"/>
    <n v="0"/>
    <n v="0"/>
    <n v="0"/>
  </r>
  <r>
    <x v="19"/>
    <x v="11"/>
    <s v="44336_12"/>
    <n v="241.13099447729564"/>
    <n v="292.270525776738"/>
    <n v="617.47031811050101"/>
    <n v="320.52696454588016"/>
    <n v="0.26603050263743921"/>
    <n v="3.2781519569150626"/>
    <n v="0.60916803154437094"/>
    <n v="-21.601931082308901"/>
    <n v="-19.804937859155771"/>
    <n v="-47.720025881524684"/>
    <n v="-30.626302742246118"/>
    <n v="5.0613752659774004E-2"/>
    <n v="8.747358476900681E-2"/>
    <n v="0.10383961502127377"/>
    <n v="0"/>
    <n v="0"/>
    <n v="0"/>
    <n v="0"/>
    <n v="0"/>
    <n v="0"/>
    <n v="0"/>
  </r>
  <r>
    <x v="19"/>
    <x v="12"/>
    <s v="44336_13"/>
    <n v="246.34200339248696"/>
    <n v="297.70720805389817"/>
    <n v="629.85203543917066"/>
    <n v="327.9123716703009"/>
    <n v="0.25963894343142924"/>
    <n v="3.3435388382014173"/>
    <n v="0.59675162521768899"/>
    <n v="-20.517565514286197"/>
    <n v="-19.005920371112524"/>
    <n v="-45.813034750132928"/>
    <n v="-28.796460712038961"/>
    <n v="4.1618285661620569E-2"/>
    <n v="7.5997132588612015E-2"/>
    <n v="8.3526226452679805E-2"/>
    <n v="0"/>
    <n v="0"/>
    <n v="0"/>
    <n v="0"/>
    <n v="0"/>
    <n v="0"/>
    <n v="0"/>
  </r>
  <r>
    <x v="19"/>
    <x v="13"/>
    <s v="44336_14"/>
    <n v="249.39985441148949"/>
    <n v="301.85121909245669"/>
    <n v="641.93526166534309"/>
    <n v="335.34830439974445"/>
    <n v="0.2699092546791958"/>
    <n v="3.3247932554315458"/>
    <n v="0.62146176174865653"/>
    <n v="-21.191550421759338"/>
    <n v="-21.013899141229473"/>
    <n v="-49.611857073523929"/>
    <n v="-29.479894143489638"/>
    <n v="4.7534070144126431E-2"/>
    <n v="1.9191128229096591E-2"/>
    <n v="9.7011101733400107E-2"/>
    <n v="0"/>
    <n v="0"/>
    <n v="0"/>
    <n v="0"/>
    <n v="0"/>
    <n v="0"/>
    <n v="0"/>
  </r>
  <r>
    <x v="19"/>
    <x v="14"/>
    <s v="44336_15"/>
    <n v="249.47211998175382"/>
    <n v="301.99089655362513"/>
    <n v="643.85650389799775"/>
    <n v="337.22347773498961"/>
    <n v="0.2577854661167554"/>
    <n v="3.3152484265355571"/>
    <n v="0.59332099208851463"/>
    <n v="-21.846252007447468"/>
    <n v="-21.261160013800577"/>
    <n v="-49.492722850974474"/>
    <n v="-30.091608722088964"/>
    <n v="2.5341289145393284E-2"/>
    <n v="7.7538829708478675E-3"/>
    <n v="4.6252791158064299E-2"/>
    <n v="0"/>
    <n v="0"/>
    <n v="0"/>
    <n v="0"/>
    <n v="0"/>
    <n v="0"/>
    <n v="0"/>
  </r>
  <r>
    <x v="19"/>
    <x v="15"/>
    <s v="44336_16"/>
    <n v="246.70537011132507"/>
    <n v="298.52078326959662"/>
    <n v="635.6044894531168"/>
    <n v="334.64223861534606"/>
    <n v="0.25893284562025543"/>
    <n v="3.3236714227136885"/>
    <n v="0.5949287055346909"/>
    <n v="-23.500636166610885"/>
    <n v="-22.302144105750187"/>
    <n v="-51.627790392067915"/>
    <n v="-32.016149720056312"/>
    <n v="4.5540970926884243E-2"/>
    <n v="2.6340596891496367E-2"/>
    <n v="9.2454875452734273E-2"/>
    <n v="0"/>
    <n v="0"/>
    <n v="0"/>
    <n v="0"/>
    <n v="0"/>
    <n v="0"/>
    <n v="0"/>
  </r>
  <r>
    <x v="19"/>
    <x v="16"/>
    <s v="44336_17"/>
    <n v="243.01474506498585"/>
    <n v="295.33719674020222"/>
    <n v="630.84777258788586"/>
    <n v="331.32525380056552"/>
    <n v="0.23396594298447643"/>
    <n v="3.2623670712910418"/>
    <n v="0.53841740972220486"/>
    <n v="-26.364403101246932"/>
    <n v="-26.177656437722284"/>
    <n v="-59.173847393284554"/>
    <n v="-35.605504103585709"/>
    <n v="6.2434330395899585E-4"/>
    <n v="-7.409327724417282E-2"/>
    <n v="-1.0178015400532606E-2"/>
    <n v="0"/>
    <n v="0"/>
    <n v="0"/>
    <n v="0"/>
    <n v="0"/>
    <n v="0"/>
    <n v="0"/>
  </r>
  <r>
    <x v="19"/>
    <x v="17"/>
    <s v="44336_18"/>
    <n v="243.85874183176398"/>
    <n v="298.64912128011582"/>
    <n v="642.4419028110193"/>
    <n v="335.65113138361352"/>
    <n v="0.23132191953366416"/>
    <n v="3.2937364370150979"/>
    <n v="0.52669442979982573"/>
    <n v="-30.477002936161"/>
    <n v="-32.215835491121403"/>
    <n v="-70.297840495153665"/>
    <n v="-40.063824633394255"/>
    <n v="-2.2916785569685315E-2"/>
    <n v="-0.18994948649308946"/>
    <n v="-6.2725832655749547E-2"/>
    <n v="0"/>
    <n v="0"/>
    <n v="0"/>
    <n v="0"/>
    <n v="0"/>
    <n v="0"/>
    <n v="0"/>
  </r>
  <r>
    <x v="19"/>
    <x v="18"/>
    <s v="44336_19"/>
    <n v="246.73539494466016"/>
    <n v="308.05253792558273"/>
    <n v="663.79881391874073"/>
    <n v="346.63568517288718"/>
    <n v="0.28270569619951547"/>
    <n v="3.5368521345271615"/>
    <n v="0.63881788887338087"/>
    <n v="-35.745576537972113"/>
    <n v="-38.830062864510751"/>
    <n v="-82.407949768443942"/>
    <n v="-45.763561767866335"/>
    <n v="-1.9244175356053599E-2"/>
    <n v="-0.25122316920955196"/>
    <n v="-5.3690350211939179E-2"/>
    <n v="0"/>
    <n v="0"/>
    <n v="0"/>
    <n v="0"/>
    <n v="0"/>
    <n v="0"/>
    <n v="0"/>
  </r>
  <r>
    <x v="19"/>
    <x v="19"/>
    <s v="44336_20"/>
    <n v="244.35313940394425"/>
    <n v="303.26667516180987"/>
    <n v="661.42425774059416"/>
    <n v="345.47892463048095"/>
    <n v="0.28008789522957489"/>
    <n v="3.3205139025199761"/>
    <n v="0.63065315207949479"/>
    <n v="-38.029418184496279"/>
    <n v="-42.567777762534803"/>
    <n v="-87.665679489288408"/>
    <n v="-49.310788294919561"/>
    <n v="-2.679290225808531E-2"/>
    <n v="-0.33180563039166078"/>
    <n v="-6.9595710106921713E-2"/>
    <n v="0"/>
    <n v="0"/>
    <n v="0"/>
    <n v="0"/>
    <n v="0"/>
    <n v="0"/>
    <n v="0"/>
  </r>
  <r>
    <x v="19"/>
    <x v="20"/>
    <s v="44336_21"/>
    <n v="239.7460758219818"/>
    <n v="298.3119894577269"/>
    <n v="654.14321829446101"/>
    <n v="338.16701435642017"/>
    <n v="0.27539110303133341"/>
    <n v="3.2197194082913203"/>
    <n v="0.6198608154360945"/>
    <n v="-39.950612617298958"/>
    <n v="-43.917764169347016"/>
    <n v="-91.549704404141593"/>
    <n v="-52.344049425185133"/>
    <n v="-2.831061915507864E-2"/>
    <n v="-0.3526049915275235"/>
    <n v="-7.2763503717694369E-2"/>
    <n v="0"/>
    <n v="0"/>
    <n v="0"/>
    <n v="0"/>
    <n v="0"/>
    <n v="0"/>
    <n v="0"/>
  </r>
  <r>
    <x v="19"/>
    <x v="21"/>
    <s v="44336_22"/>
    <n v="233.38106642908025"/>
    <n v="287.41503844359869"/>
    <n v="631.21984381785046"/>
    <n v="324.675972771685"/>
    <n v="0.2767387599361279"/>
    <n v="3.1170062028400003"/>
    <n v="0.62666325400550815"/>
    <n v="-41.218518861480099"/>
    <n v="-45.12717623009155"/>
    <n v="-94.463137676519764"/>
    <n v="-54.497012651160539"/>
    <n v="-8.9340100827473689E-3"/>
    <n v="-0.34183099115592613"/>
    <n v="-2.8681832757525869E-2"/>
    <n v="0"/>
    <n v="0"/>
    <n v="0"/>
    <n v="0"/>
    <n v="0"/>
    <n v="0"/>
    <n v="0"/>
  </r>
  <r>
    <x v="19"/>
    <x v="22"/>
    <s v="44336_23"/>
    <n v="220.62659467749063"/>
    <n v="268.20645310042596"/>
    <n v="588.50713636508806"/>
    <n v="301.4121513983298"/>
    <n v="0.27082478429492074"/>
    <n v="2.8928301506029186"/>
    <n v="0.6137526478075479"/>
    <n v="-43.382229039528745"/>
    <n v="-48.341386209091468"/>
    <n v="-101.47554241734731"/>
    <n v="-58.634135613259417"/>
    <n v="-5.0126381725747599E-3"/>
    <n v="-0.37504732832289833"/>
    <n v="-2.0166243843471911E-2"/>
    <n v="0"/>
    <n v="0"/>
    <n v="0"/>
    <n v="0"/>
    <n v="0"/>
    <n v="0"/>
    <n v="0"/>
  </r>
  <r>
    <x v="19"/>
    <x v="23"/>
    <s v="44336_24"/>
    <n v="198.15205232059688"/>
    <n v="243.29002585747665"/>
    <n v="534.68570431847547"/>
    <n v="269.31643950550711"/>
    <n v="0.25459316973029111"/>
    <n v="2.6448969931920798"/>
    <n v="0.57954042406756212"/>
    <n v="-38.94494834980555"/>
    <n v="-43.392452938322023"/>
    <n v="-90.904150379085678"/>
    <n v="-51.768184228356937"/>
    <n v="-8.4204117333662107E-3"/>
    <n v="-0.35843572757561337"/>
    <n v="-2.7313105155088484E-2"/>
    <n v="0"/>
    <n v="0"/>
    <n v="0"/>
    <n v="0"/>
    <n v="0"/>
    <n v="0"/>
    <n v="0"/>
  </r>
  <r>
    <x v="20"/>
    <x v="0"/>
    <s v="44337_1"/>
    <n v="174.69561075827758"/>
    <n v="213.71269492946129"/>
    <n v="467.88244341804926"/>
    <n v="235.41390421827035"/>
    <n v="0.23299130292442727"/>
    <n v="2.3414896498526936"/>
    <n v="0.53437384042526015"/>
    <n v="-37.299103529847521"/>
    <n v="-41.154559922552899"/>
    <n v="-86.514461834594826"/>
    <n v="-48.993625891950629"/>
    <n v="-9.7070877706412848E-3"/>
    <n v="-0.34879058543978481"/>
    <n v="-3.0857446895930916E-2"/>
    <n v="0"/>
    <n v="0"/>
    <n v="0"/>
    <n v="0"/>
    <n v="0"/>
    <n v="0"/>
    <n v="0"/>
  </r>
  <r>
    <x v="20"/>
    <x v="1"/>
    <s v="44337_2"/>
    <n v="152.65257523647475"/>
    <n v="184.72660508534972"/>
    <n v="400.065651467647"/>
    <n v="202.94340243053634"/>
    <n v="0.21072855139527286"/>
    <n v="2.0302240377872467"/>
    <n v="0.48609613710958377"/>
    <n v="-37.863271908969153"/>
    <n v="-42.432376624036301"/>
    <n v="-89.117119433743269"/>
    <n v="-48.989217366431021"/>
    <n v="-1.2740079839201036E-2"/>
    <n v="-0.38069887250924106"/>
    <n v="-3.8259177603690506E-2"/>
    <n v="0"/>
    <n v="0"/>
    <n v="0"/>
    <n v="0"/>
    <n v="0"/>
    <n v="0"/>
    <n v="0"/>
  </r>
  <r>
    <x v="20"/>
    <x v="2"/>
    <s v="44337_3"/>
    <n v="138.60438053983427"/>
    <n v="165.74107659335263"/>
    <n v="356.53820568570353"/>
    <n v="182.39813592139754"/>
    <n v="0.18848212845830048"/>
    <n v="1.8292624393776686"/>
    <n v="0.43728071699677612"/>
    <n v="-37.404519005531611"/>
    <n v="-41.580902065639634"/>
    <n v="-86.43099906850955"/>
    <n v="-47.471894306981469"/>
    <n v="-2.625719083127389E-2"/>
    <n v="-0.39093604320698627"/>
    <n v="-6.9834726703660407E-2"/>
    <n v="0"/>
    <n v="0"/>
    <n v="0"/>
    <n v="0"/>
    <n v="0"/>
    <n v="0"/>
    <n v="0"/>
  </r>
  <r>
    <x v="20"/>
    <x v="3"/>
    <s v="44337_4"/>
    <n v="126.71376435774555"/>
    <n v="152.47147796769846"/>
    <n v="323.28980851029792"/>
    <n v="168.70765757104559"/>
    <n v="0.18042153447558346"/>
    <n v="1.7168903459944753"/>
    <n v="0.42014115529804597"/>
    <n v="-36.201234170483573"/>
    <n v="-37.79946525516592"/>
    <n v="-77.132523665839514"/>
    <n v="-43.960695251074"/>
    <n v="-2.5992540966871248E-2"/>
    <n v="-0.35406607692762482"/>
    <n v="-6.8808948010730966E-2"/>
    <n v="0"/>
    <n v="0"/>
    <n v="0"/>
    <n v="0"/>
    <n v="0"/>
    <n v="0"/>
    <n v="0"/>
  </r>
  <r>
    <x v="20"/>
    <x v="4"/>
    <s v="44337_5"/>
    <n v="120.89379160355125"/>
    <n v="145.1589204259526"/>
    <n v="303.32150103413846"/>
    <n v="161.04246439095965"/>
    <n v="0.17896164437652623"/>
    <n v="1.6574639786136252"/>
    <n v="0.41773066143789411"/>
    <n v="-36.394183147403012"/>
    <n v="-37.715297174659476"/>
    <n v="-77.005144474486713"/>
    <n v="-43.819040160972548"/>
    <n v="-1.6779293910220688E-2"/>
    <n v="-0.33988307538974888"/>
    <n v="-4.8004522968173154E-2"/>
    <n v="0"/>
    <n v="0"/>
    <n v="0"/>
    <n v="0"/>
    <n v="0"/>
    <n v="0"/>
    <n v="0"/>
  </r>
  <r>
    <x v="20"/>
    <x v="5"/>
    <s v="44337_6"/>
    <n v="119.90623008222262"/>
    <n v="143.43148508386841"/>
    <n v="300.69626973745284"/>
    <n v="158.99735618826563"/>
    <n v="0.17240195166776587"/>
    <n v="1.6302886220105823"/>
    <n v="0.40381474749480845"/>
    <n v="-36.286069110421096"/>
    <n v="-37.847315259783151"/>
    <n v="-77.300911019648538"/>
    <n v="-43.738702238237941"/>
    <n v="-2.1027574088893147E-2"/>
    <n v="-0.34736748474288459"/>
    <n v="-5.7539129569584221E-2"/>
    <n v="0"/>
    <n v="0"/>
    <n v="0"/>
    <n v="0"/>
    <n v="0"/>
    <n v="0"/>
    <n v="0"/>
  </r>
  <r>
    <x v="20"/>
    <x v="6"/>
    <s v="44337_7"/>
    <n v="122.16299647593279"/>
    <n v="145.12915839352854"/>
    <n v="304.5613679792163"/>
    <n v="161.78102101194767"/>
    <n v="0.16974064722878124"/>
    <n v="1.6299508065932879"/>
    <n v="0.39710401828544717"/>
    <n v="-35.277938888945592"/>
    <n v="-37.509338069639064"/>
    <n v="-76.816927043611457"/>
    <n v="-42.333864224280163"/>
    <n v="-2.8162853316497625E-2"/>
    <n v="-0.36256304904957309"/>
    <n v="-7.4007993851351164E-2"/>
    <n v="0"/>
    <n v="0"/>
    <n v="0"/>
    <n v="0"/>
    <n v="0"/>
    <n v="0"/>
    <n v="0"/>
  </r>
  <r>
    <x v="20"/>
    <x v="7"/>
    <s v="44337_8"/>
    <n v="126.35071306698654"/>
    <n v="149.27592426775632"/>
    <n v="312.05032931225901"/>
    <n v="167.09517130168788"/>
    <n v="0.16663809548031044"/>
    <n v="1.6673684061233893"/>
    <n v="0.38724467911983046"/>
    <n v="-27.779836174438756"/>
    <n v="-30.97598808018823"/>
    <n v="-63.00294443936842"/>
    <n v="-32.336947173449907"/>
    <n v="-2.8390357386418485E-2"/>
    <n v="-0.3185089898390554"/>
    <n v="-7.4178250659889602E-2"/>
    <n v="0"/>
    <n v="0"/>
    <n v="0"/>
    <n v="0"/>
    <n v="0"/>
    <n v="0"/>
    <n v="0"/>
  </r>
  <r>
    <x v="20"/>
    <x v="8"/>
    <s v="44337_9"/>
    <n v="136.79493005533553"/>
    <n v="163.19199559248347"/>
    <n v="343.40933668147471"/>
    <n v="183.11239272259419"/>
    <n v="0.18080182514243523"/>
    <n v="1.8136546347685636"/>
    <n v="0.41817564200927132"/>
    <n v="-25.915904396395323"/>
    <n v="-28.600607385428592"/>
    <n v="-59.661205704782041"/>
    <n v="-30.264249543028832"/>
    <n v="-1.2539604017667306E-2"/>
    <n v="-0.26464403977714523"/>
    <n v="-3.8103345966693306E-2"/>
    <n v="0"/>
    <n v="0"/>
    <n v="0"/>
    <n v="0"/>
    <n v="0"/>
    <n v="0"/>
    <n v="0"/>
  </r>
  <r>
    <x v="20"/>
    <x v="9"/>
    <s v="44337_10"/>
    <n v="155.73758850822014"/>
    <n v="188.34221151224179"/>
    <n v="399.74927617892473"/>
    <n v="210.01662422931611"/>
    <n v="0.20077554919030599"/>
    <n v="2.0985360445057388"/>
    <n v="0.46233909710600996"/>
    <n v="-24.991244344112339"/>
    <n v="-29.16232859108705"/>
    <n v="-61.810748483660149"/>
    <n v="-31.191095126796657"/>
    <n v="1.5480293527024929E-3"/>
    <n v="-0.22802716666343731"/>
    <n v="-6.4059573343446382E-3"/>
    <n v="0"/>
    <n v="0"/>
    <n v="0"/>
    <n v="0"/>
    <n v="0"/>
    <n v="0"/>
    <n v="0"/>
  </r>
  <r>
    <x v="20"/>
    <x v="10"/>
    <s v="44337_11"/>
    <n v="171.00873672443697"/>
    <n v="211.25617904313162"/>
    <n v="450.56087539156954"/>
    <n v="233.74419962338249"/>
    <n v="0.20835836009886533"/>
    <n v="2.3441860567577772"/>
    <n v="0.47896868519162561"/>
    <n v="-39.127191952563031"/>
    <n v="-44.573710520541653"/>
    <n v="-98.083223510620599"/>
    <n v="-52.473514948102505"/>
    <n v="5.2165859957043906E-3"/>
    <n v="-0.2915374516100141"/>
    <n v="1.4114653107067353E-3"/>
    <n v="0"/>
    <n v="0"/>
    <n v="0"/>
    <n v="0"/>
    <n v="0"/>
    <n v="0"/>
    <n v="0"/>
  </r>
  <r>
    <x v="20"/>
    <x v="11"/>
    <s v="44337_12"/>
    <n v="182.26664362570395"/>
    <n v="225.16054168103065"/>
    <n v="482.42045743310939"/>
    <n v="249.57502099231152"/>
    <n v="0.21644657960404828"/>
    <n v="2.47164565097974"/>
    <n v="0.49683737883215967"/>
    <n v="-38.326448238208314"/>
    <n v="-43.176112764268879"/>
    <n v="-94.91789615075912"/>
    <n v="-51.687571719414052"/>
    <n v="1.5823094850332245E-2"/>
    <n v="-0.26186048925889338"/>
    <n v="2.5002856781074514E-2"/>
    <n v="0"/>
    <n v="0"/>
    <n v="0"/>
    <n v="0"/>
    <n v="0"/>
    <n v="0"/>
    <n v="0"/>
  </r>
  <r>
    <x v="20"/>
    <x v="12"/>
    <s v="44337_13"/>
    <n v="191.31660536014419"/>
    <n v="235.48918063642066"/>
    <n v="505.80468865552751"/>
    <n v="262.22101820838486"/>
    <n v="0.20676624313497866"/>
    <n v="2.5664235450382202"/>
    <n v="0.47258522229601824"/>
    <n v="-35.058265303682688"/>
    <n v="-39.370523615195054"/>
    <n v="-86.57777403974508"/>
    <n v="-47.15563131298768"/>
    <n v="2.5067516917516089E-3"/>
    <n v="-0.24766456505873041"/>
    <n v="-6.4196751832372168E-3"/>
    <n v="0"/>
    <n v="0"/>
    <n v="0"/>
    <n v="0"/>
    <n v="0"/>
    <n v="0"/>
    <n v="0"/>
  </r>
  <r>
    <x v="20"/>
    <x v="13"/>
    <s v="44337_14"/>
    <n v="199.91963934939926"/>
    <n v="243.98343573369803"/>
    <n v="526.91690366272235"/>
    <n v="274.21570550171833"/>
    <n v="0.21121356733154817"/>
    <n v="2.6234370604558417"/>
    <n v="0.48121321478724061"/>
    <n v="-33.860487202213989"/>
    <n v="-38.735027129455013"/>
    <n v="-84.244214607806086"/>
    <n v="-45.694260318328233"/>
    <n v="-5.7350990508735515E-3"/>
    <n v="-0.25376325723112486"/>
    <n v="-2.4486344794324915E-2"/>
    <n v="0"/>
    <n v="0"/>
    <n v="0"/>
    <n v="0"/>
    <n v="0"/>
    <n v="0"/>
    <n v="0"/>
  </r>
  <r>
    <x v="20"/>
    <x v="14"/>
    <s v="44337_15"/>
    <n v="200.20753172959752"/>
    <n v="244.38909602770727"/>
    <n v="529.54673439542159"/>
    <n v="275.6108268110064"/>
    <n v="0.20671266346389419"/>
    <n v="2.6051864029832164"/>
    <n v="0.47294925794275944"/>
    <n v="-34.623579072573932"/>
    <n v="-40.099121023191358"/>
    <n v="-86.6294821055764"/>
    <n v="-46.980596836840562"/>
    <n v="-1.0663638767316738E-2"/>
    <n v="-0.28928687352617055"/>
    <n v="-3.5652675923094436E-2"/>
    <n v="0"/>
    <n v="0"/>
    <n v="0"/>
    <n v="0"/>
    <n v="0"/>
    <n v="0"/>
    <n v="0"/>
  </r>
  <r>
    <x v="20"/>
    <x v="15"/>
    <s v="44337_16"/>
    <n v="194.79177983543261"/>
    <n v="238.37556955512889"/>
    <n v="516.33894850113973"/>
    <n v="269.4668581226731"/>
    <n v="0.20897532875257607"/>
    <n v="2.557520110060997"/>
    <n v="0.47547333510483769"/>
    <n v="-36.109043345546922"/>
    <n v="-41.553725510156994"/>
    <n v="-90.077729505509737"/>
    <n v="-48.898420321034564"/>
    <n v="-1.821552908458788E-2"/>
    <n v="-0.29894708530850467"/>
    <n v="-5.2495383100121196E-2"/>
    <n v="0"/>
    <n v="0"/>
    <n v="0"/>
    <n v="0"/>
    <n v="0"/>
    <n v="0"/>
    <n v="0"/>
  </r>
  <r>
    <x v="20"/>
    <x v="16"/>
    <s v="44337_17"/>
    <n v="188.1437218107678"/>
    <n v="231.02346056966644"/>
    <n v="498.50591753912857"/>
    <n v="259.70267505385942"/>
    <n v="0.21308149284633437"/>
    <n v="2.5013845733837692"/>
    <n v="0.48324823116639704"/>
    <n v="-37.747543953284449"/>
    <n v="-43.045396612332226"/>
    <n v="-93.664747112995173"/>
    <n v="-50.800590320222199"/>
    <n v="-1.9445599115627314E-2"/>
    <n v="-0.32769864547218075"/>
    <n v="-5.5665673984454093E-2"/>
    <n v="0"/>
    <n v="0"/>
    <n v="0"/>
    <n v="0"/>
    <n v="0"/>
    <n v="0"/>
    <n v="0"/>
  </r>
  <r>
    <x v="20"/>
    <x v="17"/>
    <s v="44337_18"/>
    <n v="193.36570902414425"/>
    <n v="239.66040467675685"/>
    <n v="517.6340756983227"/>
    <n v="267.87974119507533"/>
    <n v="0.22407780148029471"/>
    <n v="2.6320166231443896"/>
    <n v="0.50554461633160885"/>
    <n v="-38.664657918289024"/>
    <n v="-43.467646696812892"/>
    <n v="-94.237733549177747"/>
    <n v="-50.631880611186233"/>
    <n v="-2.1864471725190654E-2"/>
    <n v="-0.34440064377311291"/>
    <n v="-6.0493821340487863E-2"/>
    <n v="0"/>
    <n v="0"/>
    <n v="0"/>
    <n v="0"/>
    <n v="0"/>
    <n v="0"/>
    <n v="0"/>
  </r>
  <r>
    <x v="20"/>
    <x v="18"/>
    <s v="44337_19"/>
    <n v="226.97313019530264"/>
    <n v="282.85485705078543"/>
    <n v="616.26041703707176"/>
    <n v="317.60816605835618"/>
    <n v="0.28776202827647845"/>
    <n v="3.1551734682806583"/>
    <n v="0.64292442070173195"/>
    <n v="-39.042500837764777"/>
    <n v="-43.369342138221157"/>
    <n v="-91.89392032408108"/>
    <n v="-50.229015862067982"/>
    <n v="-2.7385844068736863E-2"/>
    <n v="-0.35804276342085867"/>
    <n v="-7.1066250264860728E-2"/>
    <n v="0"/>
    <n v="0"/>
    <n v="0"/>
    <n v="0"/>
    <n v="0"/>
    <n v="0"/>
    <n v="0"/>
  </r>
  <r>
    <x v="20"/>
    <x v="19"/>
    <s v="44337_20"/>
    <n v="236.39046957220876"/>
    <n v="295.33887482279357"/>
    <n v="644.55881698839846"/>
    <n v="331.25605639408667"/>
    <n v="0.29906856738293358"/>
    <n v="3.311148176410434"/>
    <n v="0.66523998032366816"/>
    <n v="-40.978764737101621"/>
    <n v="-45.575253156242468"/>
    <n v="-96.582443220147127"/>
    <n v="-52.810944412692407"/>
    <n v="-3.3744657108090527E-2"/>
    <n v="-0.37981206939471152"/>
    <n v="-8.5575412596928496E-2"/>
    <n v="0"/>
    <n v="0"/>
    <n v="0"/>
    <n v="0"/>
    <n v="0"/>
    <n v="0"/>
    <n v="0"/>
  </r>
  <r>
    <x v="20"/>
    <x v="20"/>
    <s v="44337_21"/>
    <n v="234.49751051962909"/>
    <n v="294.07176597852566"/>
    <n v="641.83508214172502"/>
    <n v="329.85051791263908"/>
    <n v="0.2906729708621425"/>
    <n v="3.2948096353873"/>
    <n v="0.64811004953461471"/>
    <n v="-41.876219519718447"/>
    <n v="-45.884942243814642"/>
    <n v="-98.001234789585055"/>
    <n v="-53.801137731359759"/>
    <n v="-3.553077991396162E-2"/>
    <n v="-0.37603251537320037"/>
    <n v="-8.9354996199156822E-2"/>
    <n v="0"/>
    <n v="0"/>
    <n v="0"/>
    <n v="0"/>
    <n v="0"/>
    <n v="0"/>
    <n v="0"/>
  </r>
  <r>
    <x v="20"/>
    <x v="21"/>
    <s v="44337_22"/>
    <n v="228.77758382368179"/>
    <n v="288.38063690322974"/>
    <n v="630.98285849714523"/>
    <n v="322.69417216720899"/>
    <n v="0.28838336662249409"/>
    <n v="3.2209005911697846"/>
    <n v="0.64703705766699504"/>
    <n v="-43.428882937330407"/>
    <n v="-46.59097194953678"/>
    <n v="-99.899835592471135"/>
    <n v="-55.970207537974581"/>
    <n v="-2.9542721529419565E-2"/>
    <n v="-0.37659003610670005"/>
    <n v="-7.4965541263298643E-2"/>
    <n v="0"/>
    <n v="0"/>
    <n v="0"/>
    <n v="0"/>
    <n v="0"/>
    <n v="0"/>
    <n v="0"/>
  </r>
  <r>
    <x v="20"/>
    <x v="22"/>
    <s v="44337_23"/>
    <n v="214.01020501469372"/>
    <n v="271.36297820888734"/>
    <n v="593.62719829503988"/>
    <n v="302.13732504073926"/>
    <n v="0.26946079263172201"/>
    <n v="3.0221289567696643"/>
    <n v="0.60604899331091211"/>
    <n v="-45.62665406053484"/>
    <n v="-47.535043899377698"/>
    <n v="-101.85092947427796"/>
    <n v="-58.636805902698285"/>
    <n v="-3.0532930318742053E-2"/>
    <n v="-0.39457057886230373"/>
    <n v="-7.7349174319713582E-2"/>
    <n v="0"/>
    <n v="0"/>
    <n v="0"/>
    <n v="0"/>
    <n v="0"/>
    <n v="0"/>
    <n v="0"/>
  </r>
  <r>
    <x v="20"/>
    <x v="23"/>
    <s v="44337_24"/>
    <n v="195.2809705538142"/>
    <n v="248.18102861922293"/>
    <n v="545.23690678521007"/>
    <n v="275.17311408153239"/>
    <n v="0.24611193009014015"/>
    <n v="2.7606782200649187"/>
    <n v="0.55569721833662866"/>
    <n v="-47.395196739966018"/>
    <n v="-49.715076232453512"/>
    <n v="-106.68385630791762"/>
    <n v="-61.311937784695481"/>
    <n v="-3.0516107674352391E-2"/>
    <n v="-0.41467732890035525"/>
    <n v="-7.8210596852650485E-2"/>
    <n v="0"/>
    <n v="0"/>
    <n v="0"/>
    <n v="0"/>
    <n v="0"/>
    <n v="0"/>
    <n v="0"/>
  </r>
  <r>
    <x v="21"/>
    <x v="0"/>
    <s v="44338_1"/>
    <n v="171.53166009402318"/>
    <n v="217.14970840169227"/>
    <n v="473.33828059698232"/>
    <n v="239.29140182556932"/>
    <n v="0.21938493230016148"/>
    <n v="2.4180177254733084"/>
    <n v="0.50073098350446577"/>
    <n v="-39.798457440956192"/>
    <n v="-42.711995901741368"/>
    <n v="-90.352054718048024"/>
    <n v="-49.924887968377732"/>
    <n v="-3.4670205822773352E-2"/>
    <n v="-0.38772623673217899"/>
    <n v="-8.8593657356080435E-2"/>
    <n v="0"/>
    <n v="0"/>
    <n v="0"/>
    <n v="0"/>
    <n v="0"/>
    <n v="0"/>
    <n v="0"/>
  </r>
  <r>
    <x v="21"/>
    <x v="1"/>
    <s v="44338_2"/>
    <n v="150.53725532691698"/>
    <n v="187.91715615263993"/>
    <n v="406.30159641320449"/>
    <n v="207.27003539901258"/>
    <n v="0.20018427683735554"/>
    <n v="2.0901706521056176"/>
    <n v="0.45858720549724846"/>
    <n v="-39.955306929949842"/>
    <n v="-43.877922047795678"/>
    <n v="-92.162089928768935"/>
    <n v="-50.005174529154175"/>
    <n v="-3.9635079893241644E-2"/>
    <n v="-0.42471087275445496"/>
    <n v="-0.10003546735729299"/>
    <n v="0"/>
    <n v="0"/>
    <n v="0"/>
    <n v="0"/>
    <n v="0"/>
    <n v="0"/>
    <n v="0"/>
  </r>
  <r>
    <x v="21"/>
    <x v="2"/>
    <s v="44338_3"/>
    <n v="136.01029932413729"/>
    <n v="166.34739535392993"/>
    <n v="356.55742841035578"/>
    <n v="183.78248534963535"/>
    <n v="0.18648788498146113"/>
    <n v="1.8409740700709842"/>
    <n v="0.4306907524979251"/>
    <n v="-39.938042600340466"/>
    <n v="-44.328408775218016"/>
    <n v="-93.362973354369174"/>
    <n v="-50.460520032886549"/>
    <n v="-4.0527057227935412E-2"/>
    <n v="-0.43559294541551585"/>
    <n v="-0.10184440713907819"/>
    <n v="0"/>
    <n v="0"/>
    <n v="0"/>
    <n v="0"/>
    <n v="0"/>
    <n v="0"/>
    <n v="0"/>
  </r>
  <r>
    <x v="21"/>
    <x v="3"/>
    <s v="44338_4"/>
    <n v="127.16282343002733"/>
    <n v="152.74658011045756"/>
    <n v="321.55627088868118"/>
    <n v="169.04805387578759"/>
    <n v="0.18096137177675173"/>
    <n v="1.6943272785692252"/>
    <n v="0.42006093658693733"/>
    <n v="-39.598831406651698"/>
    <n v="-43.971455274562707"/>
    <n v="-93.615600604806389"/>
    <n v="-50.281694484611208"/>
    <n v="-3.9726403348589935E-2"/>
    <n v="-0.43790065987238119"/>
    <n v="-0.10025459697075262"/>
    <n v="0"/>
    <n v="0"/>
    <n v="0"/>
    <n v="0"/>
    <n v="0"/>
    <n v="0"/>
    <n v="0"/>
  </r>
  <r>
    <x v="21"/>
    <x v="4"/>
    <s v="44338_5"/>
    <n v="122.29755383087398"/>
    <n v="145.80525413543776"/>
    <n v="305.85132374787344"/>
    <n v="161.42621301932667"/>
    <n v="0.18324916520681159"/>
    <n v="1.6278252417155343"/>
    <n v="0.42579457178407731"/>
    <n v="-40.139804260929964"/>
    <n v="-44.57932901987099"/>
    <n v="-94.958642243359051"/>
    <n v="-50.950597845455228"/>
    <n v="-3.2613491375399102E-2"/>
    <n v="-0.43637709547216075"/>
    <n v="-8.3892536478725091E-2"/>
    <n v="0"/>
    <n v="0"/>
    <n v="0"/>
    <n v="0"/>
    <n v="0"/>
    <n v="0"/>
    <n v="0"/>
  </r>
  <r>
    <x v="21"/>
    <x v="5"/>
    <s v="44338_6"/>
    <n v="120.97511291102192"/>
    <n v="143.72688827272631"/>
    <n v="302.2244546994462"/>
    <n v="159.32815771312971"/>
    <n v="0.18023763476782517"/>
    <n v="1.6077441206030627"/>
    <n v="0.42019086524326327"/>
    <n v="-34.562285036303344"/>
    <n v="-38.724687098404054"/>
    <n v="-81.410011815716459"/>
    <n v="-42.415550943958536"/>
    <n v="-3.3640570790706883E-2"/>
    <n v="-0.40548966194972141"/>
    <n v="-8.626327659382689E-2"/>
    <n v="0"/>
    <n v="0"/>
    <n v="0"/>
    <n v="0"/>
    <n v="0"/>
    <n v="0"/>
    <n v="0"/>
  </r>
  <r>
    <x v="21"/>
    <x v="6"/>
    <s v="44338_7"/>
    <n v="123.24496506312273"/>
    <n v="146.37503218390196"/>
    <n v="308.31265628729642"/>
    <n v="162.52763263630908"/>
    <n v="0.17693911751164534"/>
    <n v="1.6246075735635008"/>
    <n v="0.41073960277318505"/>
    <n v="-28.936824910402017"/>
    <n v="-33.675206624563117"/>
    <n v="-69.314539366316453"/>
    <n v="-34.240120108054683"/>
    <n v="-3.9249222268735694E-2"/>
    <n v="-0.39246890274749791"/>
    <n v="-9.8830359310704149E-2"/>
    <n v="0"/>
    <n v="0"/>
    <n v="0"/>
    <n v="0"/>
    <n v="0"/>
    <n v="0"/>
    <n v="0"/>
  </r>
  <r>
    <x v="21"/>
    <x v="7"/>
    <s v="44338_8"/>
    <n v="127.88167566789022"/>
    <n v="151.21447295843137"/>
    <n v="319.42716772572049"/>
    <n v="169.41498884337346"/>
    <n v="0.17615555144043663"/>
    <n v="1.6784532184442238"/>
    <n v="0.40680398016426667"/>
    <n v="-28.413970910382115"/>
    <n v="-33.526456561254889"/>
    <n v="-69.274510119558357"/>
    <n v="-33.713124648326527"/>
    <n v="-4.032928013399225E-2"/>
    <n v="-0.38647085959781097"/>
    <n v="-0.10113409253919985"/>
    <n v="0"/>
    <n v="0"/>
    <n v="0"/>
    <n v="0"/>
    <n v="0"/>
    <n v="0"/>
    <n v="0"/>
  </r>
  <r>
    <x v="21"/>
    <x v="8"/>
    <s v="44338_9"/>
    <n v="142.31525748549382"/>
    <n v="169.30167044105866"/>
    <n v="358.60512011995723"/>
    <n v="190.26101275301073"/>
    <n v="0.18817617658955665"/>
    <n v="1.862618728513125"/>
    <n v="0.43149588592734428"/>
    <n v="-39.220300634276406"/>
    <n v="-46.467526372623716"/>
    <n v="-99.703640849927112"/>
    <n v="-50.753404512322206"/>
    <n v="-2.7985327842336261E-2"/>
    <n v="-0.44285548142729236"/>
    <n v="-7.283429067792857E-2"/>
    <n v="0"/>
    <n v="0"/>
    <n v="0"/>
    <n v="0"/>
    <n v="0"/>
    <n v="0"/>
    <n v="0"/>
  </r>
  <r>
    <x v="21"/>
    <x v="9"/>
    <s v="44338_10"/>
    <n v="162.27017932303116"/>
    <n v="195.5621901335289"/>
    <n v="416.84962431374112"/>
    <n v="219.13237467753851"/>
    <n v="0.21575591843098577"/>
    <n v="2.1615880848835034"/>
    <n v="0.49229716473809992"/>
    <n v="-44.684270704227394"/>
    <n v="-53.487000682477785"/>
    <n v="-116.39070255753485"/>
    <n v="-60.730216199965518"/>
    <n v="6.0198227539846692E-3"/>
    <n v="-0.42019451644645006"/>
    <n v="5.0422444890910623E-3"/>
    <n v="0"/>
    <n v="0"/>
    <n v="0"/>
    <n v="0"/>
    <n v="0"/>
    <n v="0"/>
    <n v="0"/>
  </r>
  <r>
    <x v="21"/>
    <x v="10"/>
    <s v="44338_11"/>
    <n v="176.75828039038103"/>
    <n v="216.61150569185875"/>
    <n v="464.13275486176622"/>
    <n v="241.99184494853182"/>
    <n v="0.22912253190709359"/>
    <n v="2.3892015861925393"/>
    <n v="0.52168470284900947"/>
    <n v="-41.377123724079283"/>
    <n v="-49.198816542222055"/>
    <n v="-107.22964631921724"/>
    <n v="-56.19107301626741"/>
    <n v="1.2904660249419298E-2"/>
    <n v="-0.3540959595468432"/>
    <n v="1.9107959746938456E-2"/>
    <n v="0"/>
    <n v="0"/>
    <n v="0"/>
    <n v="0"/>
    <n v="0"/>
    <n v="0"/>
    <n v="0"/>
  </r>
  <r>
    <x v="21"/>
    <x v="11"/>
    <s v="44338_12"/>
    <n v="185.04685142336876"/>
    <n v="226.34254983451308"/>
    <n v="486.59512880902963"/>
    <n v="253.07173619340756"/>
    <n v="0.22078038891731561"/>
    <n v="2.456430920797871"/>
    <n v="0.50336898691661092"/>
    <n v="-38.486414740643866"/>
    <n v="-45.708171489721146"/>
    <n v="-99.562209622764797"/>
    <n v="-52.327672997504017"/>
    <n v="1.2335974618815602E-2"/>
    <n v="-0.31519569688436272"/>
    <n v="1.7142617704414043E-2"/>
    <n v="0"/>
    <n v="0"/>
    <n v="0"/>
    <n v="0"/>
    <n v="0"/>
    <n v="0"/>
    <n v="0"/>
  </r>
  <r>
    <x v="21"/>
    <x v="12"/>
    <s v="44338_13"/>
    <n v="188.71170578848876"/>
    <n v="229.3285228192681"/>
    <n v="494.72960097836091"/>
    <n v="257.97681651866145"/>
    <n v="0.21301390042803284"/>
    <n v="2.4846780608836041"/>
    <n v="0.48594527858862835"/>
    <n v="-36.051558905935948"/>
    <n v="-43.315619928877581"/>
    <n v="-93.850145919682149"/>
    <n v="-48.967335552520652"/>
    <n v="1.2015768713634205E-2"/>
    <n v="-0.28857753879157266"/>
    <n v="1.6344197661453504E-2"/>
    <n v="0"/>
    <n v="0"/>
    <n v="0"/>
    <n v="0"/>
    <n v="0"/>
    <n v="0"/>
    <n v="0"/>
  </r>
  <r>
    <x v="21"/>
    <x v="13"/>
    <s v="44338_14"/>
    <n v="194.08514889862593"/>
    <n v="234.4960732967744"/>
    <n v="508.49880078585193"/>
    <n v="265.67096910483377"/>
    <n v="0.21320721651488461"/>
    <n v="2.5015709142438101"/>
    <n v="0.48646487365883184"/>
    <n v="-35.974543053850923"/>
    <n v="-43.56659851210776"/>
    <n v="-93.036771299764951"/>
    <n v="-48.620578352209364"/>
    <n v="1.0460929927299207E-2"/>
    <n v="-0.30698710281513725"/>
    <n v="1.3026947423510985E-2"/>
    <n v="0"/>
    <n v="0"/>
    <n v="0"/>
    <n v="0"/>
    <n v="0"/>
    <n v="0"/>
    <n v="0"/>
  </r>
  <r>
    <x v="21"/>
    <x v="14"/>
    <s v="44338_15"/>
    <n v="192.37155949355397"/>
    <n v="233.90591958605114"/>
    <n v="508.55065570799803"/>
    <n v="264.52129403040612"/>
    <n v="0.20222995506935415"/>
    <n v="2.4856430939879264"/>
    <n v="0.46298509976751345"/>
    <n v="-36.683757039825622"/>
    <n v="-44.268958699120425"/>
    <n v="-93.947636835524506"/>
    <n v="-49.457673943657021"/>
    <n v="1.138514094407031E-2"/>
    <n v="-0.31238059819478103"/>
    <n v="1.5227950545292777E-2"/>
    <n v="0"/>
    <n v="0"/>
    <n v="0"/>
    <n v="0"/>
    <n v="0"/>
    <n v="0"/>
    <n v="0"/>
  </r>
  <r>
    <x v="21"/>
    <x v="15"/>
    <s v="44338_16"/>
    <n v="185.50022327426592"/>
    <n v="227.09357700934825"/>
    <n v="494.3447894785225"/>
    <n v="255.52181739520731"/>
    <n v="0.20677666857074697"/>
    <n v="2.4182660466302424"/>
    <n v="0.47226771652487409"/>
    <n v="-36.853013317496242"/>
    <n v="-44.62401075405208"/>
    <n v="-94.518175977184441"/>
    <n v="-49.788316291648769"/>
    <n v="1.1319881529366912E-2"/>
    <n v="-0.32179401714726419"/>
    <n v="1.4476029069126152E-2"/>
    <n v="0"/>
    <n v="0"/>
    <n v="0"/>
    <n v="0"/>
    <n v="0"/>
    <n v="0"/>
    <n v="0"/>
  </r>
  <r>
    <x v="21"/>
    <x v="16"/>
    <s v="44338_17"/>
    <n v="181.26872846281057"/>
    <n v="224.69228950496856"/>
    <n v="489.01528011360847"/>
    <n v="251.9798160695112"/>
    <n v="0.1933252637910943"/>
    <n v="2.3914954356985429"/>
    <n v="0.43887063139537813"/>
    <n v="-39.17687814597214"/>
    <n v="-46.095336285653673"/>
    <n v="-97.896135238692068"/>
    <n v="-51.940387540451013"/>
    <n v="-7.7232472185486765E-3"/>
    <n v="-0.36505265025390066"/>
    <n v="-2.8676568366874829E-2"/>
    <n v="0"/>
    <n v="0"/>
    <n v="0"/>
    <n v="0"/>
    <n v="0"/>
    <n v="0"/>
    <n v="0"/>
  </r>
  <r>
    <x v="21"/>
    <x v="17"/>
    <s v="44338_18"/>
    <n v="190.49035773489265"/>
    <n v="235.90544249999718"/>
    <n v="513.20275847475273"/>
    <n v="265.21873949812732"/>
    <n v="0.20674717926728584"/>
    <n v="2.5391687691352329"/>
    <n v="0.46579633219165772"/>
    <n v="-40.337475077058258"/>
    <n v="-47.276066220569781"/>
    <n v="-100.24727129291882"/>
    <n v="-52.819896606960057"/>
    <n v="-2.4189654845122976E-2"/>
    <n v="-0.40222463255517005"/>
    <n v="-6.5392112120856133E-2"/>
    <n v="0"/>
    <n v="0"/>
    <n v="0"/>
    <n v="0"/>
    <n v="0"/>
    <n v="0"/>
    <n v="0"/>
  </r>
  <r>
    <x v="21"/>
    <x v="18"/>
    <s v="44338_19"/>
    <n v="227.82660884436044"/>
    <n v="283.37865661221207"/>
    <n v="620.2566765246753"/>
    <n v="319.42907003835506"/>
    <n v="0.27645391707117623"/>
    <n v="3.1129399100592727"/>
    <n v="0.61618429007383524"/>
    <n v="-40.375062127389221"/>
    <n v="-46.087708066109016"/>
    <n v="-95.951598316172806"/>
    <n v="-51.632841716779147"/>
    <n v="-2.6999642237420265E-2"/>
    <n v="-0.41006132754257574"/>
    <n v="-7.12874709569849E-2"/>
    <n v="0"/>
    <n v="0"/>
    <n v="0"/>
    <n v="0"/>
    <n v="0"/>
    <n v="0"/>
    <n v="0"/>
  </r>
  <r>
    <x v="21"/>
    <x v="19"/>
    <s v="44338_20"/>
    <n v="237.87370543104174"/>
    <n v="296.91902774754982"/>
    <n v="650.27581535309673"/>
    <n v="334.52334856243203"/>
    <n v="0.28397133215170112"/>
    <n v="3.2630899233351678"/>
    <n v="0.63225596843898479"/>
    <n v="-41.88460104788679"/>
    <n v="-47.302016949876361"/>
    <n v="-98.886291850323573"/>
    <n v="-53.344917995295397"/>
    <n v="-3.5393751638996836E-2"/>
    <n v="-0.4298373361873396"/>
    <n v="-8.9552186228438191E-2"/>
    <n v="0"/>
    <n v="0"/>
    <n v="0"/>
    <n v="0"/>
    <n v="0"/>
    <n v="0"/>
    <n v="0"/>
  </r>
  <r>
    <x v="21"/>
    <x v="20"/>
    <s v="44338_21"/>
    <n v="237.60549268129373"/>
    <n v="297.56657716388054"/>
    <n v="651.42443913949853"/>
    <n v="334.87059745252088"/>
    <n v="0.28804003692261393"/>
    <n v="3.2800440119537222"/>
    <n v="0.64068134872710436"/>
    <n v="-43.017104880944217"/>
    <n v="-48.501990614564242"/>
    <n v="-100.23817949849843"/>
    <n v="-55.011023280619256"/>
    <n v="-3.6958126005199717E-2"/>
    <n v="-0.44208778640497953"/>
    <n v="-9.2683818843632471E-2"/>
    <n v="0"/>
    <n v="0"/>
    <n v="0"/>
    <n v="0"/>
    <n v="0"/>
    <n v="0"/>
    <n v="0"/>
  </r>
  <r>
    <x v="21"/>
    <x v="21"/>
    <s v="44338_22"/>
    <n v="230.65615988455698"/>
    <n v="289.85646486211795"/>
    <n v="635.23630136098359"/>
    <n v="325.50872626848502"/>
    <n v="0.28238709664399075"/>
    <n v="3.1911279241841943"/>
    <n v="0.63118644150826209"/>
    <n v="-39.80859137428628"/>
    <n v="-43.603451344019973"/>
    <n v="-89.855922389169351"/>
    <n v="-50.274251902358337"/>
    <n v="-3.9039392123580811E-2"/>
    <n v="-0.42167241919289794"/>
    <n v="-9.7141357797084202E-2"/>
    <n v="0"/>
    <n v="0"/>
    <n v="0"/>
    <n v="0"/>
    <n v="0"/>
    <n v="0"/>
    <n v="0"/>
  </r>
  <r>
    <x v="21"/>
    <x v="22"/>
    <s v="44338_23"/>
    <n v="217.06536710263043"/>
    <n v="273.3908942409501"/>
    <n v="598.53111749192976"/>
    <n v="306.00890396931771"/>
    <n v="0.27052656709716433"/>
    <n v="2.9841677881833655"/>
    <n v="0.60673279254983847"/>
    <n v="-36.537054718153883"/>
    <n v="-39.02237992484919"/>
    <n v="-79.851878879897143"/>
    <n v="-45.685618624252548"/>
    <n v="-3.8431270133238826E-2"/>
    <n v="-0.39793435908380564"/>
    <n v="-9.588843685307126E-2"/>
    <n v="0"/>
    <n v="0"/>
    <n v="0"/>
    <n v="0"/>
    <n v="0"/>
    <n v="0"/>
    <n v="0"/>
  </r>
  <r>
    <x v="21"/>
    <x v="23"/>
    <s v="44338_24"/>
    <n v="196.83566655108979"/>
    <n v="248.75342366771"/>
    <n v="546.72529483715221"/>
    <n v="276.69903878574007"/>
    <n v="0.24299679276506697"/>
    <n v="2.6976404301085899"/>
    <n v="0.55022745783214821"/>
    <n v="-32.000893080868735"/>
    <n v="-34.673075420338151"/>
    <n v="-70.852836480062507"/>
    <n v="-38.984877856228032"/>
    <n v="-3.9917152912150887E-2"/>
    <n v="-0.38337305153368068"/>
    <n v="-9.9466759471347227E-2"/>
    <n v="0"/>
    <n v="0"/>
    <n v="0"/>
    <n v="0"/>
    <n v="0"/>
    <n v="0"/>
    <n v="0"/>
  </r>
  <r>
    <x v="22"/>
    <x v="0"/>
    <s v="44339_1"/>
    <n v="172.45947278641228"/>
    <n v="216.59617960069576"/>
    <n v="473.2626166918655"/>
    <n v="240.16377820877838"/>
    <n v="0.21883530549679214"/>
    <n v="2.3535220987901879"/>
    <n v="0.4994713450057382"/>
    <n v="-28.657494470022698"/>
    <n v="-32.198065730601556"/>
    <n v="-65.992932306539544"/>
    <n v="-34.42710424002361"/>
    <n v="-3.9407025741310733E-2"/>
    <n v="-0.37757375524878689"/>
    <n v="-9.8779719559327586E-2"/>
    <n v="0"/>
    <n v="0"/>
    <n v="0"/>
    <n v="0"/>
    <n v="0"/>
    <n v="0"/>
    <n v="0"/>
  </r>
  <r>
    <x v="22"/>
    <x v="1"/>
    <s v="44339_2"/>
    <n v="150.47016829914284"/>
    <n v="186.41638252544692"/>
    <n v="402.97005848307947"/>
    <n v="206.277462966781"/>
    <n v="0.20438682614714124"/>
    <n v="2.0395995519154142"/>
    <n v="0.46788832168294175"/>
    <n v="-25.413396135205844"/>
    <n v="-29.668127941059293"/>
    <n v="-59.186821046078514"/>
    <n v="-30.049863638639611"/>
    <n v="-3.5101801165192965E-2"/>
    <n v="-0.36672016359203619"/>
    <n v="-9.0315380054708849E-2"/>
    <n v="0"/>
    <n v="0"/>
    <n v="0"/>
    <n v="0"/>
    <n v="0"/>
    <n v="0"/>
    <n v="0"/>
  </r>
  <r>
    <x v="22"/>
    <x v="2"/>
    <s v="44339_3"/>
    <n v="135.81709649126441"/>
    <n v="165.5111949153048"/>
    <n v="353.38949815964179"/>
    <n v="182.26025698935254"/>
    <n v="0.19336560023431723"/>
    <n v="1.8307789293993697"/>
    <n v="0.44495030208813519"/>
    <n v="-25.13791827082256"/>
    <n v="-29.297470700554534"/>
    <n v="-58.454980540410972"/>
    <n v="-29.69236490567614"/>
    <n v="-3.2427214367719608E-2"/>
    <n v="-0.35784583332778436"/>
    <n v="-8.4284038461410943E-2"/>
    <n v="0"/>
    <n v="0"/>
    <n v="0"/>
    <n v="0"/>
    <n v="0"/>
    <n v="0"/>
    <n v="0"/>
  </r>
  <r>
    <x v="22"/>
    <x v="3"/>
    <s v="44339_4"/>
    <n v="125.71982375295458"/>
    <n v="150.51655132406634"/>
    <n v="318.4217814579664"/>
    <n v="166.94790587284353"/>
    <n v="0.18247709792962644"/>
    <n v="1.6764446520624565"/>
    <n v="0.42219553876230465"/>
    <n v="-25.758455994498945"/>
    <n v="-29.960556139101421"/>
    <n v="-59.097084456531121"/>
    <n v="-30.315634457998829"/>
    <n v="-3.1525779547037079E-2"/>
    <n v="-0.36495340450392799"/>
    <n v="-8.251403098848524E-2"/>
    <n v="0"/>
    <n v="0"/>
    <n v="0"/>
    <n v="0"/>
    <n v="0"/>
    <n v="0"/>
    <n v="0"/>
  </r>
  <r>
    <x v="22"/>
    <x v="4"/>
    <s v="44339_5"/>
    <n v="121.52643983321755"/>
    <n v="144.96779514232816"/>
    <n v="302.51295461475723"/>
    <n v="161.36556228195715"/>
    <n v="0.17578509936659023"/>
    <n v="1.6744849535053115"/>
    <n v="0.40691730051302299"/>
    <n v="-26.557537481833617"/>
    <n v="-30.62149879839172"/>
    <n v="-60.691461343545534"/>
    <n v="-31.527485793534609"/>
    <n v="-3.4140127405350731E-2"/>
    <n v="-0.35292758648159306"/>
    <n v="-8.8083625752881534E-2"/>
    <n v="0"/>
    <n v="0"/>
    <n v="0"/>
    <n v="0"/>
    <n v="0"/>
    <n v="0"/>
    <n v="0"/>
  </r>
  <r>
    <x v="22"/>
    <x v="5"/>
    <s v="44339_6"/>
    <n v="119.04649287403413"/>
    <n v="140.50868571314001"/>
    <n v="296.50907559487814"/>
    <n v="157.8692949879148"/>
    <n v="0.17716327316148214"/>
    <n v="1.6065278350114334"/>
    <n v="0.41081508833345293"/>
    <n v="-26.293000686061042"/>
    <n v="-30.855596893682684"/>
    <n v="-60.801996418320257"/>
    <n v="-31.116777053170544"/>
    <n v="-3.2351786528316856E-2"/>
    <n v="-0.3579949497360469"/>
    <n v="-8.400789897872793E-2"/>
    <n v="0"/>
    <n v="0"/>
    <n v="0"/>
    <n v="0"/>
    <n v="0"/>
    <n v="0"/>
    <n v="0"/>
  </r>
  <r>
    <x v="22"/>
    <x v="6"/>
    <s v="44339_7"/>
    <n v="121.30784341397731"/>
    <n v="142.3702233903806"/>
    <n v="301.50790054678993"/>
    <n v="160.21836845673067"/>
    <n v="0.17530495202853638"/>
    <n v="1.6139769379870552"/>
    <n v="0.4069515931533243"/>
    <n v="-25.987629904332351"/>
    <n v="-30.964214036434925"/>
    <n v="-60.749666200282228"/>
    <n v="-30.810667664126701"/>
    <n v="-3.6946450460771121E-2"/>
    <n v="-0.37089809389519673"/>
    <n v="-9.3361253256794188E-2"/>
    <n v="0"/>
    <n v="0"/>
    <n v="0"/>
    <n v="0"/>
    <n v="0"/>
    <n v="0"/>
    <n v="0"/>
  </r>
  <r>
    <x v="22"/>
    <x v="7"/>
    <s v="44339_8"/>
    <n v="122.66121829408105"/>
    <n v="143.61662044645706"/>
    <n v="304.52147917427357"/>
    <n v="162.60106350602734"/>
    <n v="0.17184934320865194"/>
    <n v="1.6181939634037532"/>
    <n v="0.39630247828735593"/>
    <n v="-19.642628074593382"/>
    <n v="-24.601792489953972"/>
    <n v="-48.56635865433698"/>
    <n v="-22.926672012180887"/>
    <n v="-3.7494835787067651E-2"/>
    <n v="-0.32883213397892519"/>
    <n v="-9.4543808260003054E-2"/>
    <n v="0"/>
    <n v="0"/>
    <n v="0"/>
    <n v="0"/>
    <n v="0"/>
    <n v="0"/>
    <n v="0"/>
  </r>
  <r>
    <x v="22"/>
    <x v="8"/>
    <s v="44339_9"/>
    <n v="132.0588157497647"/>
    <n v="153.77280112918316"/>
    <n v="326.70513913042771"/>
    <n v="175.58222723781171"/>
    <n v="0.18474915566908698"/>
    <n v="1.6913673731723364"/>
    <n v="0.42452543030697509"/>
    <n v="-16.649917955034233"/>
    <n v="-22.038575311828431"/>
    <n v="-43.90270376419484"/>
    <n v="-19.703992768552961"/>
    <n v="-1.7496892397697913E-2"/>
    <n v="-0.29390064503404167"/>
    <n v="-4.9501685986043813E-2"/>
    <n v="0"/>
    <n v="0"/>
    <n v="0"/>
    <n v="0"/>
    <n v="0"/>
    <n v="0"/>
    <n v="0"/>
  </r>
  <r>
    <x v="22"/>
    <x v="9"/>
    <s v="44339_10"/>
    <n v="150.26723062563616"/>
    <n v="178.6794612809295"/>
    <n v="382.05787297907796"/>
    <n v="202.84532616592014"/>
    <n v="0.21008960742408062"/>
    <n v="1.9581713702665986"/>
    <n v="0.47915477075760687"/>
    <n v="-17.981078371819315"/>
    <n v="-27.710810050080898"/>
    <n v="-56.499982751731309"/>
    <n v="-23.911512116309876"/>
    <n v="4.3481268378349714E-3"/>
    <n v="-0.29242330738771927"/>
    <n v="4.6022605121625367E-4"/>
    <n v="0"/>
    <n v="0"/>
    <n v="0"/>
    <n v="0"/>
    <n v="0"/>
    <n v="0"/>
    <n v="0"/>
  </r>
  <r>
    <x v="22"/>
    <x v="10"/>
    <s v="44339_11"/>
    <n v="166.4363004618383"/>
    <n v="201.70997009855898"/>
    <n v="434.23852342179435"/>
    <n v="227.86172925313971"/>
    <n v="0.21542537434595577"/>
    <n v="2.1684763559469666"/>
    <n v="0.49162438069482262"/>
    <n v="-31.97179998015632"/>
    <n v="-42.838346345289004"/>
    <n v="-90.884856400384749"/>
    <n v="-45.137434809387678"/>
    <n v="8.4943588768726912E-3"/>
    <n v="-0.37778516040380494"/>
    <n v="9.3659699201929687E-3"/>
    <n v="0"/>
    <n v="0"/>
    <n v="0"/>
    <n v="0"/>
    <n v="0"/>
    <n v="0"/>
    <n v="0"/>
  </r>
  <r>
    <x v="22"/>
    <x v="11"/>
    <s v="44339_12"/>
    <n v="175.93004826075958"/>
    <n v="214.53160891953712"/>
    <n v="463.41658998957473"/>
    <n v="241.56209447500743"/>
    <n v="0.20933485297186127"/>
    <n v="2.3047856446916626"/>
    <n v="0.47775475051248961"/>
    <n v="-41.440926491188556"/>
    <n v="-50.905112649351395"/>
    <n v="-108.30944510098618"/>
    <n v="-56.061203849807875"/>
    <n v="6.3946345138581589E-3"/>
    <n v="-0.40806902421743585"/>
    <n v="3.29123038592905E-3"/>
    <n v="0"/>
    <n v="0"/>
    <n v="0"/>
    <n v="0"/>
    <n v="0"/>
    <n v="0"/>
    <n v="0"/>
  </r>
  <r>
    <x v="22"/>
    <x v="12"/>
    <s v="44339_13"/>
    <n v="179.6390454992918"/>
    <n v="217.59259721678106"/>
    <n v="472.56599948672869"/>
    <n v="247.29903915845327"/>
    <n v="0.20388051527344594"/>
    <n v="2.2901896103086643"/>
    <n v="0.46544400782511608"/>
    <n v="-41.961759935468393"/>
    <n v="-50.312331769682125"/>
    <n v="-106.79776096566523"/>
    <n v="-55.897754599191011"/>
    <n v="4.9322801968912271E-3"/>
    <n v="-0.39524704603631167"/>
    <n v="-6.781527096118722E-4"/>
    <n v="0"/>
    <n v="0"/>
    <n v="0"/>
    <n v="0"/>
    <n v="0"/>
    <n v="0"/>
    <n v="0"/>
  </r>
  <r>
    <x v="22"/>
    <x v="13"/>
    <s v="44339_14"/>
    <n v="187.85429137209263"/>
    <n v="225.99657850185199"/>
    <n v="492.4239069220344"/>
    <n v="257.89802819174076"/>
    <n v="0.19992899819473658"/>
    <n v="2.3733473849335884"/>
    <n v="0.45614677705169449"/>
    <n v="-39.177582390771263"/>
    <n v="-47.505917115270513"/>
    <n v="-100.44299600066022"/>
    <n v="-52.415471143125941"/>
    <n v="2.3396505898389637E-3"/>
    <n v="-0.37531167275703625"/>
    <n v="-6.7220720788355517E-3"/>
    <n v="0"/>
    <n v="0"/>
    <n v="0"/>
    <n v="0"/>
    <n v="0"/>
    <n v="0"/>
    <n v="0"/>
  </r>
  <r>
    <x v="22"/>
    <x v="14"/>
    <s v="44339_15"/>
    <n v="189.7822298929533"/>
    <n v="229.29401379191191"/>
    <n v="499.43457372150738"/>
    <n v="259.26948166017036"/>
    <n v="0.19457162879392947"/>
    <n v="2.3202655287505034"/>
    <n v="0.44535456466639317"/>
    <n v="-38.648254059607808"/>
    <n v="-46.660246773375505"/>
    <n v="-98.321470413126136"/>
    <n v="-51.882069165207596"/>
    <n v="6.2961916247505079E-3"/>
    <n v="-0.35908095604197299"/>
    <n v="2.5578841196078881E-3"/>
    <n v="0"/>
    <n v="0"/>
    <n v="0"/>
    <n v="0"/>
    <n v="0"/>
    <n v="0"/>
    <n v="0"/>
  </r>
  <r>
    <x v="22"/>
    <x v="15"/>
    <s v="44339_16"/>
    <n v="182.44489897423554"/>
    <n v="223.70126846869468"/>
    <n v="486.32786445941855"/>
    <n v="250.22846342288364"/>
    <n v="0.18908066191066186"/>
    <n v="2.2698343507423044"/>
    <n v="0.43324371540423723"/>
    <n v="-39.37925059463285"/>
    <n v="-47.049231133572498"/>
    <n v="-99.507474362595858"/>
    <n v="-53.153567350836113"/>
    <n v="2.9668366038344265E-3"/>
    <n v="-0.36938250097908015"/>
    <n v="-5.8462927068412985E-3"/>
    <n v="0"/>
    <n v="0"/>
    <n v="0"/>
    <n v="0"/>
    <n v="0"/>
    <n v="0"/>
    <n v="0"/>
  </r>
  <r>
    <x v="22"/>
    <x v="16"/>
    <s v="44339_17"/>
    <n v="178.64539571867391"/>
    <n v="221.91498428983004"/>
    <n v="482.15460939648943"/>
    <n v="247.30694257635341"/>
    <n v="0.19016175286361822"/>
    <n v="2.3423822868332049"/>
    <n v="0.43234809350931513"/>
    <n v="-41.454458671725291"/>
    <n v="-48.800248423419298"/>
    <n v="-103.18995697265755"/>
    <n v="-55.419178098622218"/>
    <n v="-1.5541045429229228E-2"/>
    <n v="-0.42552977412603926"/>
    <n v="-4.7576570738120855E-2"/>
    <n v="0"/>
    <n v="0"/>
    <n v="0"/>
    <n v="0"/>
    <n v="0"/>
    <n v="0"/>
    <n v="0"/>
  </r>
  <r>
    <x v="22"/>
    <x v="17"/>
    <s v="44339_18"/>
    <n v="191.6410825839298"/>
    <n v="239.22601950162101"/>
    <n v="519.77354247423841"/>
    <n v="267.05006268514489"/>
    <n v="0.20826131080266058"/>
    <n v="2.6057970066653806"/>
    <n v="0.47122907427815974"/>
    <n v="-42.886571087153229"/>
    <n v="-49.710877061327452"/>
    <n v="-104.76105503675102"/>
    <n v="-56.351703049775267"/>
    <n v="-1.9768096299135302E-2"/>
    <n v="-0.44549991673012157"/>
    <n v="-5.6690244344041921E-2"/>
    <n v="0"/>
    <n v="0"/>
    <n v="0"/>
    <n v="0"/>
    <n v="0"/>
    <n v="0"/>
    <n v="0"/>
  </r>
  <r>
    <x v="22"/>
    <x v="18"/>
    <s v="44339_19"/>
    <n v="228.37263044655225"/>
    <n v="285.6654895118146"/>
    <n v="624.56190382936893"/>
    <n v="320.96317639591632"/>
    <n v="0.25577596596130159"/>
    <n v="3.152559493929203"/>
    <n v="0.57296145539825516"/>
    <n v="-41.502947688787003"/>
    <n v="-47.442618020126233"/>
    <n v="-97.822544213954487"/>
    <n v="-53.433992447875767"/>
    <n v="-2.8190775795005566E-2"/>
    <n v="-0.44887304254339289"/>
    <n v="-7.4207847996286574E-2"/>
    <n v="0"/>
    <n v="0"/>
    <n v="0"/>
    <n v="0"/>
    <n v="0"/>
    <n v="0"/>
    <n v="0"/>
  </r>
  <r>
    <x v="22"/>
    <x v="19"/>
    <s v="44339_20"/>
    <n v="239.67758827990147"/>
    <n v="300.2755887869227"/>
    <n v="657.27622268617392"/>
    <n v="337.59699490332366"/>
    <n v="0.27132443651412619"/>
    <n v="3.3396960419185118"/>
    <n v="0.60614360361794617"/>
    <n v="-42.238539691146585"/>
    <n v="-48.213859264704531"/>
    <n v="-99.478474159215978"/>
    <n v="-54.245641142076558"/>
    <n v="-3.275059980341985E-2"/>
    <n v="-0.4517028122259239"/>
    <n v="-8.4145589333158008E-2"/>
    <n v="0"/>
    <n v="0"/>
    <n v="0"/>
    <n v="0"/>
    <n v="0"/>
    <n v="0"/>
    <n v="0"/>
  </r>
  <r>
    <x v="22"/>
    <x v="20"/>
    <s v="44339_21"/>
    <n v="238.76374355421675"/>
    <n v="300.75961581180479"/>
    <n v="658.54434511167506"/>
    <n v="338.07522447648921"/>
    <n v="0.26864343474045005"/>
    <n v="3.3371408239384204"/>
    <n v="0.60180110709609136"/>
    <n v="-43.353786729469924"/>
    <n v="-49.423608491167585"/>
    <n v="-102.17393145898733"/>
    <n v="-55.605462966703335"/>
    <n v="-3.2940361634584719E-2"/>
    <n v="-0.4642206285095824"/>
    <n v="-8.3887787633723218E-2"/>
    <n v="0"/>
    <n v="0"/>
    <n v="0"/>
    <n v="0"/>
    <n v="0"/>
    <n v="0"/>
    <n v="0"/>
  </r>
  <r>
    <x v="22"/>
    <x v="21"/>
    <s v="44339_22"/>
    <n v="229.73993364935041"/>
    <n v="291.41010069800848"/>
    <n v="638.02712975449333"/>
    <n v="326.18224377166956"/>
    <n v="0.26260452596811601"/>
    <n v="3.2224881768086546"/>
    <n v="0.5905664018989738"/>
    <n v="-45.073414276181509"/>
    <n v="-51.133706041066091"/>
    <n v="-105.86221448774977"/>
    <n v="-58.040377471365588"/>
    <n v="-3.2198468781221082E-2"/>
    <n v="-0.47731591627791808"/>
    <n v="-8.2819275824730268E-2"/>
    <n v="0"/>
    <n v="0"/>
    <n v="0"/>
    <n v="0"/>
    <n v="0"/>
    <n v="0"/>
    <n v="0"/>
  </r>
  <r>
    <x v="22"/>
    <x v="22"/>
    <s v="44339_23"/>
    <n v="209.20794353941997"/>
    <n v="267.62486720421134"/>
    <n v="585.96982597888666"/>
    <n v="297.56445785776964"/>
    <n v="0.24922516000395561"/>
    <n v="2.9504066497589627"/>
    <n v="0.56384038985675033"/>
    <n v="-47.936485825442041"/>
    <n v="-54.248606270519232"/>
    <n v="-112.54154336133445"/>
    <n v="-62.009751687077234"/>
    <n v="-3.4190462854884515E-2"/>
    <n v="-0.51444565898982175"/>
    <n v="-8.7335282556118637E-2"/>
    <n v="0"/>
    <n v="0"/>
    <n v="0"/>
    <n v="0"/>
    <n v="0"/>
    <n v="0"/>
    <n v="0"/>
  </r>
  <r>
    <x v="22"/>
    <x v="23"/>
    <s v="44339_24"/>
    <n v="181.92935002648227"/>
    <n v="233.48598354899562"/>
    <n v="511.78072719972977"/>
    <n v="257.06431920677375"/>
    <n v="0.21481118376631866"/>
    <n v="2.5637286270312503"/>
    <n v="0.49313537803849999"/>
    <n v="-44.22466562700734"/>
    <n v="-50.251908290967911"/>
    <n v="-104.17993541772813"/>
    <n v="-57.136690254158005"/>
    <n v="-3.3165636105907455E-2"/>
    <n v="-0.49150611311127451"/>
    <n v="-8.5712091756928566E-2"/>
    <n v="0"/>
    <n v="0"/>
    <n v="0"/>
    <n v="0"/>
    <n v="0"/>
    <n v="0"/>
    <n v="0"/>
  </r>
  <r>
    <x v="23"/>
    <x v="0"/>
    <s v="44340_1"/>
    <n v="154.76082894370833"/>
    <n v="196.69933704619172"/>
    <n v="427.33105348472748"/>
    <n v="215.32410111370666"/>
    <n v="0.18986608246083389"/>
    <n v="2.1708778770445227"/>
    <n v="0.43939306249823146"/>
    <n v="-35.239180283307604"/>
    <n v="-40.394299115475093"/>
    <n v="-82.691525181886519"/>
    <n v="-44.760315435810931"/>
    <n v="-3.1734643896098723E-2"/>
    <n v="-0.42734349384476578"/>
    <n v="-8.3169995782540501E-2"/>
    <n v="0"/>
    <n v="0"/>
    <n v="0"/>
    <n v="0"/>
    <n v="0"/>
    <n v="0"/>
    <n v="0"/>
  </r>
  <r>
    <x v="23"/>
    <x v="1"/>
    <s v="44340_2"/>
    <n v="135.34712685342572"/>
    <n v="169.20266967003738"/>
    <n v="363.6819004226391"/>
    <n v="184.93532149985936"/>
    <n v="0.17895952149919386"/>
    <n v="1.8817637353918082"/>
    <n v="0.41568750278509758"/>
    <n v="-35.661657708892434"/>
    <n v="-40.928640607063841"/>
    <n v="-83.943474794027367"/>
    <n v="-45.502882625992505"/>
    <n v="-3.0154999707892295E-2"/>
    <n v="-0.42755555310411797"/>
    <n v="-7.9724629261908639E-2"/>
    <n v="0"/>
    <n v="0"/>
    <n v="0"/>
    <n v="0"/>
    <n v="0"/>
    <n v="0"/>
    <n v="0"/>
  </r>
  <r>
    <x v="23"/>
    <x v="2"/>
    <s v="44340_3"/>
    <n v="123.50715947036318"/>
    <n v="151.77369919508715"/>
    <n v="322.68149564713138"/>
    <n v="166.2942782789944"/>
    <n v="0.17101510212414719"/>
    <n v="1.6990215022999899"/>
    <n v="0.39859276448485415"/>
    <n v="-36.500315946809806"/>
    <n v="-42.246037825486745"/>
    <n v="-86.905479539690489"/>
    <n v="-46.696029660971654"/>
    <n v="-3.3436812684764262E-2"/>
    <n v="-0.45280926214133871"/>
    <n v="-8.6920225346094337E-2"/>
    <n v="0"/>
    <n v="0"/>
    <n v="0"/>
    <n v="0"/>
    <n v="0"/>
    <n v="0"/>
    <n v="0"/>
  </r>
  <r>
    <x v="23"/>
    <x v="3"/>
    <s v="44340_4"/>
    <n v="116.6606321933323"/>
    <n v="141.05241857267492"/>
    <n v="296.8847394065001"/>
    <n v="155.88516207597416"/>
    <n v="0.16620792494536113"/>
    <n v="1.5981055854148336"/>
    <n v="0.3880769144052727"/>
    <n v="-36.796773904102693"/>
    <n v="-42.512373147862007"/>
    <n v="-87.233816830007072"/>
    <n v="-46.717647963587893"/>
    <n v="-3.2385667943853808E-2"/>
    <n v="-0.44811328651740479"/>
    <n v="-8.4774413656808198E-2"/>
    <n v="0"/>
    <n v="0"/>
    <n v="0"/>
    <n v="0"/>
    <n v="0"/>
    <n v="0"/>
    <n v="0"/>
  </r>
  <r>
    <x v="23"/>
    <x v="4"/>
    <s v="44340_5"/>
    <n v="114.49379970394503"/>
    <n v="136.7008798818643"/>
    <n v="286.74917909724087"/>
    <n v="151.72182357425157"/>
    <n v="0.16709770266637808"/>
    <n v="1.5626121358623899"/>
    <n v="0.38937534958858067"/>
    <n v="-32.678318210404974"/>
    <n v="-36.11522384563257"/>
    <n v="-73.704965710522444"/>
    <n v="-40.845527088299058"/>
    <n v="-3.411367062418362E-2"/>
    <n v="-0.3942997276692648"/>
    <n v="-8.8614506443932595E-2"/>
    <n v="0"/>
    <n v="0"/>
    <n v="0"/>
    <n v="0"/>
    <n v="0"/>
    <n v="0"/>
    <n v="0"/>
  </r>
  <r>
    <x v="23"/>
    <x v="5"/>
    <s v="44340_6"/>
    <n v="118.24915736501544"/>
    <n v="141.87518827841427"/>
    <n v="299.54802629350098"/>
    <n v="157.19805446453691"/>
    <n v="0.16959819685319011"/>
    <n v="1.6178213925367253"/>
    <n v="0.39514187221918684"/>
    <n v="-32.12509991812604"/>
    <n v="-35.450861408397664"/>
    <n v="-72.04838259345992"/>
    <n v="-39.782912564104613"/>
    <n v="-3.5420800141754451E-2"/>
    <n v="-0.39089619805826581"/>
    <n v="-9.1057357138019324E-2"/>
    <n v="0"/>
    <n v="0"/>
    <n v="0"/>
    <n v="0"/>
    <n v="0"/>
    <n v="0"/>
    <n v="0"/>
  </r>
  <r>
    <x v="23"/>
    <x v="6"/>
    <s v="44340_7"/>
    <n v="135.20277460483527"/>
    <n v="163.38755729858099"/>
    <n v="346.50180919675427"/>
    <n v="180.4182551667071"/>
    <n v="0.18083055798791844"/>
    <n v="1.8532747485218317"/>
    <n v="0.41834243619815753"/>
    <n v="-30.719160064715076"/>
    <n v="-34.490782707827606"/>
    <n v="-70.201334986711245"/>
    <n v="-38.169311937700378"/>
    <n v="-3.7463148206563289E-2"/>
    <n v="-0.38803577138647666"/>
    <n v="-9.4572566680116904E-2"/>
    <n v="0"/>
    <n v="0"/>
    <n v="0"/>
    <n v="0"/>
    <n v="0"/>
    <n v="0"/>
    <n v="0"/>
  </r>
  <r>
    <x v="23"/>
    <x v="7"/>
    <s v="44340_8"/>
    <n v="167.70170032105324"/>
    <n v="201.50408128324449"/>
    <n v="424.29526778693582"/>
    <n v="223.30811628180638"/>
    <n v="0.17892024083642291"/>
    <n v="2.2309666687044758"/>
    <n v="0.41281986470944881"/>
    <n v="-34.138790674629639"/>
    <n v="-40.60775932187746"/>
    <n v="-84.509487287268726"/>
    <n v="-43.942282338150036"/>
    <n v="-3.8797933118236448E-2"/>
    <n v="-0.4230730959371633"/>
    <n v="-9.7391702571094085E-2"/>
    <n v="0"/>
    <n v="0"/>
    <n v="0"/>
    <n v="0"/>
    <n v="0"/>
    <n v="0"/>
    <n v="0"/>
  </r>
  <r>
    <x v="23"/>
    <x v="8"/>
    <s v="44340_9"/>
    <n v="205.17183890795667"/>
    <n v="251.53285663540066"/>
    <n v="528.45173568224561"/>
    <n v="274.61591101512374"/>
    <n v="0.20733424454570781"/>
    <n v="2.7575209626840209"/>
    <n v="0.47752273752895236"/>
    <n v="-27.192676763567263"/>
    <n v="-29.427058769327168"/>
    <n v="-64.791762570398603"/>
    <n v="-35.903696659740689"/>
    <n v="6.0960047473958851E-3"/>
    <n v="-0.20638733528878639"/>
    <n v="4.6523959190002042E-3"/>
    <n v="0"/>
    <n v="0"/>
    <n v="0"/>
    <n v="0"/>
    <n v="0"/>
    <n v="0"/>
    <n v="0"/>
  </r>
  <r>
    <x v="23"/>
    <x v="9"/>
    <s v="44340_10"/>
    <n v="230.03375141870418"/>
    <n v="283.70741867495099"/>
    <n v="595.71592895830565"/>
    <n v="307.04993896582909"/>
    <n v="0.2413765088080016"/>
    <n v="3.0912018677104021"/>
    <n v="0.55413356576455963"/>
    <n v="-17.339298260120316"/>
    <n v="-18.603575529016108"/>
    <n v="-45.041729286507028"/>
    <n v="-25.028013789757839"/>
    <n v="5.4430655266634133E-2"/>
    <n v="1.7042280794955556E-2"/>
    <n v="0.11467873660679814"/>
    <n v="0"/>
    <n v="0"/>
    <n v="0"/>
    <n v="0"/>
    <n v="5.0701646820963481E-2"/>
    <n v="0"/>
    <n v="3.1729117189660767E-2"/>
  </r>
  <r>
    <x v="23"/>
    <x v="10"/>
    <s v="44340_11"/>
    <n v="237.81791919023485"/>
    <n v="292.41963954872955"/>
    <n v="615.07103275337579"/>
    <n v="317.24271566106444"/>
    <n v="0.24295119606138527"/>
    <n v="3.1714962516100433"/>
    <n v="0.55897878821828673"/>
    <n v="-12.731323787370885"/>
    <n v="-12.664159079009767"/>
    <n v="-32.374689251137539"/>
    <n v="-18.822053593311367"/>
    <n v="6.1459687492486641E-2"/>
    <n v="0.11618576010390233"/>
    <n v="0.12954507350933706"/>
    <n v="0"/>
    <n v="0"/>
    <n v="0"/>
    <n v="0"/>
    <n v="0.10600564548408634"/>
    <n v="0"/>
    <n v="0.14620111478560377"/>
  </r>
  <r>
    <x v="23"/>
    <x v="11"/>
    <s v="44340_12"/>
    <n v="238.2760362880181"/>
    <n v="290.91436773007672"/>
    <n v="612.26556912892067"/>
    <n v="316.1115533360005"/>
    <n v="0.23214706338552282"/>
    <n v="3.1351542527402527"/>
    <n v="0.53636175519145834"/>
    <n v="-10.326900538466736"/>
    <n v="-9.5441058638317475"/>
    <n v="-25.8699039455025"/>
    <n v="-15.735655258857868"/>
    <n v="6.5252584140688102E-2"/>
    <n v="0.15519056608641288"/>
    <n v="0.13785113003870564"/>
    <n v="0"/>
    <n v="0"/>
    <n v="0"/>
    <n v="0"/>
    <n v="0.15504646334553757"/>
    <n v="0"/>
    <n v="0.25187740262640979"/>
  </r>
  <r>
    <x v="23"/>
    <x v="12"/>
    <s v="44340_13"/>
    <n v="241.49687698568147"/>
    <n v="286.51542251060278"/>
    <n v="604.76750679028726"/>
    <n v="313.48898011311826"/>
    <n v="0.22189370408441006"/>
    <n v="3.0713652081251341"/>
    <n v="0.51439580343186542"/>
    <n v="-10.757270934258973"/>
    <n v="-9.4880086340730507"/>
    <n v="-25.366053531660967"/>
    <n v="-14.649996235319373"/>
    <n v="5.8900310801356826E-2"/>
    <n v="0.14049044878255645"/>
    <n v="0.12255033453256925"/>
    <n v="0"/>
    <n v="0"/>
    <n v="0"/>
    <n v="0"/>
    <n v="0.11961417196211903"/>
    <n v="0"/>
    <n v="0.16203145897111773"/>
  </r>
  <r>
    <x v="23"/>
    <x v="13"/>
    <s v="44340_14"/>
    <n v="236.54995491278746"/>
    <n v="282.82778856016574"/>
    <n v="599.79290698890577"/>
    <n v="312.23420753727459"/>
    <n v="0.2158374588256507"/>
    <n v="2.9819102478536808"/>
    <n v="0.50212127545645691"/>
    <n v="-11.356592168215968"/>
    <n v="-12.75862646213054"/>
    <n v="-31.4257253096048"/>
    <n v="-16.568943962192318"/>
    <n v="4.9907526948784718E-2"/>
    <n v="7.0934751492148437E-2"/>
    <n v="0.10168570980457146"/>
    <n v="0"/>
    <n v="0"/>
    <n v="0"/>
    <n v="0"/>
    <n v="5.5517669807762744E-2"/>
    <n v="0"/>
    <n v="1.0390602473288043E-2"/>
  </r>
  <r>
    <x v="23"/>
    <x v="14"/>
    <s v="44340_15"/>
    <n v="228.29262711440734"/>
    <n v="276.40302183572516"/>
    <n v="585.9180326719312"/>
    <n v="303.17249056742588"/>
    <n v="0.2133890475164307"/>
    <n v="2.8930242760350073"/>
    <n v="0.49643685841750324"/>
    <n v="-10.550023204183091"/>
    <n v="-10.985377241391008"/>
    <n v="-27.339349694526234"/>
    <n v="-15.839134380919813"/>
    <n v="3.9957581307984755E-2"/>
    <n v="9.8187368777850087E-2"/>
    <n v="7.8837099736622146E-2"/>
    <n v="0"/>
    <n v="0"/>
    <n v="0"/>
    <n v="0"/>
    <n v="0"/>
    <n v="0"/>
    <n v="0"/>
  </r>
  <r>
    <x v="23"/>
    <x v="15"/>
    <s v="44340_16"/>
    <n v="220.37219515770636"/>
    <n v="267.81643176806421"/>
    <n v="566.12943897798834"/>
    <n v="292.45474608121026"/>
    <n v="0.24153235672896822"/>
    <n v="2.8706832842525856"/>
    <n v="0.55960092021732655"/>
    <n v="-11.622178702126082"/>
    <n v="-11.047863298375848"/>
    <n v="-27.489275048683222"/>
    <n v="-16.931529986027833"/>
    <n v="7.1729126709914839E-2"/>
    <n v="0.14047788890205104"/>
    <n v="0.15281191071877323"/>
    <n v="0"/>
    <n v="0"/>
    <n v="0"/>
    <n v="0"/>
    <n v="0.19293241223426627"/>
    <n v="0"/>
    <n v="0.33682515262451124"/>
  </r>
  <r>
    <x v="23"/>
    <x v="16"/>
    <s v="44340_17"/>
    <n v="213.30020832193208"/>
    <n v="260.73301172313995"/>
    <n v="549.82670030358258"/>
    <n v="284.40857937271937"/>
    <n v="0.22805971541278022"/>
    <n v="2.8167764933347939"/>
    <n v="0.52667474466288311"/>
    <n v="-13.859384200697164"/>
    <n v="-13.696617036566259"/>
    <n v="-33.304400760069605"/>
    <n v="-19.555931526107205"/>
    <n v="4.660550098548797E-2"/>
    <n v="6.5575284661954461E-2"/>
    <n v="9.5735248346250468E-2"/>
    <n v="0"/>
    <n v="0"/>
    <n v="0"/>
    <n v="0"/>
    <n v="8.1839364464502476E-3"/>
    <n v="0"/>
    <n v="0"/>
  </r>
  <r>
    <x v="23"/>
    <x v="17"/>
    <s v="44340_18"/>
    <n v="212.85175540253857"/>
    <n v="261.04048522601806"/>
    <n v="552.84639638936881"/>
    <n v="284.99476874567273"/>
    <n v="0.20792032415194192"/>
    <n v="2.8418000721897139"/>
    <n v="0.47653885351649572"/>
    <n v="-13.736717881948897"/>
    <n v="-16.514714186135027"/>
    <n v="-36.78181998305795"/>
    <n v="-18.079648290766301"/>
    <n v="-4.993004224286072E-3"/>
    <n v="-8.4954844441017904E-2"/>
    <n v="-2.2616089692081499E-2"/>
    <n v="0"/>
    <n v="0"/>
    <n v="0"/>
    <n v="0"/>
    <n v="0"/>
    <n v="0"/>
    <n v="0"/>
  </r>
  <r>
    <x v="23"/>
    <x v="18"/>
    <s v="44340_19"/>
    <n v="241.42369496015257"/>
    <n v="295.28466198031839"/>
    <n v="633.10121318891413"/>
    <n v="327.35991764482554"/>
    <n v="0.25246700020201307"/>
    <n v="3.2216150846578686"/>
    <n v="0.57457520671795081"/>
    <n v="-16.27451749979064"/>
    <n v="-20.775803216925699"/>
    <n v="-43.148676828709526"/>
    <n v="-20.161989222281935"/>
    <n v="-2.513450133670227E-2"/>
    <n v="-0.18832831310837228"/>
    <n v="-6.7835201296706477E-2"/>
    <n v="0"/>
    <n v="0"/>
    <n v="0"/>
    <n v="0"/>
    <n v="0"/>
    <n v="0"/>
    <n v="0"/>
  </r>
  <r>
    <x v="23"/>
    <x v="19"/>
    <s v="44340_20"/>
    <n v="248.87237945836148"/>
    <n v="307.25081279855283"/>
    <n v="663.89017796999849"/>
    <n v="341.09321559929759"/>
    <n v="0.26494325542867153"/>
    <n v="3.3810342512046412"/>
    <n v="0.60041746476414914"/>
    <n v="-14.62168999762237"/>
    <n v="-17.96847459164913"/>
    <n v="-36.742172588959264"/>
    <n v="-17.064290812683911"/>
    <n v="-3.4214964502809003E-2"/>
    <n v="-0.17886754653924994"/>
    <n v="-8.8155386323248361E-2"/>
    <n v="0"/>
    <n v="0"/>
    <n v="0"/>
    <n v="0"/>
    <n v="0"/>
    <n v="0"/>
    <n v="0"/>
  </r>
  <r>
    <x v="23"/>
    <x v="20"/>
    <s v="44340_21"/>
    <n v="245.83072806369117"/>
    <n v="306.93857220337526"/>
    <n v="665.56699447608139"/>
    <n v="339.71042195535523"/>
    <n v="0.26624790222493783"/>
    <n v="3.4146427755062483"/>
    <n v="0.60240371914763424"/>
    <n v="-14.133366013802751"/>
    <n v="-16.713502903405551"/>
    <n v="-34.176709679500846"/>
    <n v="-16.341422904656355"/>
    <n v="-3.0355355819333112E-2"/>
    <n v="-0.15745875540382859"/>
    <n v="-7.8428277929949039E-2"/>
    <n v="0"/>
    <n v="0"/>
    <n v="0"/>
    <n v="0"/>
    <n v="0"/>
    <n v="0"/>
    <n v="0"/>
  </r>
  <r>
    <x v="23"/>
    <x v="21"/>
    <s v="44340_22"/>
    <n v="235.53631846894035"/>
    <n v="298.39858398428242"/>
    <n v="648.7992845764411"/>
    <n v="327.53175478632375"/>
    <n v="0.26181777109146598"/>
    <n v="3.3176746500455492"/>
    <n v="0.59307610117344578"/>
    <n v="-17.430176687984169"/>
    <n v="-19.016529318054062"/>
    <n v="-39.209912320215643"/>
    <n v="-20.294090349442435"/>
    <n v="-3.4108403151356693E-2"/>
    <n v="-0.18893945363957082"/>
    <n v="-8.6595195004426889E-2"/>
    <n v="0"/>
    <n v="0"/>
    <n v="0"/>
    <n v="0"/>
    <n v="0"/>
    <n v="0"/>
    <n v="0"/>
  </r>
  <r>
    <x v="23"/>
    <x v="22"/>
    <s v="44340_23"/>
    <n v="216.53957629401228"/>
    <n v="277.36093955626029"/>
    <n v="602.3837421031194"/>
    <n v="301.62712966599992"/>
    <n v="0.25508605392409189"/>
    <n v="3.0825632755327517"/>
    <n v="0.58034682948196958"/>
    <n v="-20.010419757589926"/>
    <n v="-21.573592048115678"/>
    <n v="-44.44454071777578"/>
    <n v="-23.903090132044031"/>
    <n v="-2.9426876781307534E-2"/>
    <n v="-0.20859052074253973"/>
    <n v="-7.6354881953172804E-2"/>
    <n v="0"/>
    <n v="0"/>
    <n v="0"/>
    <n v="0"/>
    <n v="0"/>
    <n v="0"/>
    <n v="0"/>
  </r>
  <r>
    <x v="23"/>
    <x v="23"/>
    <s v="44340_24"/>
    <n v="189.55629163255097"/>
    <n v="244.07398878594836"/>
    <n v="531.53853614546063"/>
    <n v="262.64641870809152"/>
    <n v="0.22621587479288829"/>
    <n v="2.695011057169495"/>
    <n v="0.51961239040671703"/>
    <n v="-21.701982376552284"/>
    <n v="-23.66382449624496"/>
    <n v="-49.502122888927737"/>
    <n v="-26.660762182928039"/>
    <n v="-2.8562804268123902E-2"/>
    <n v="-0.23449804581377603"/>
    <n v="-7.458307390313082E-2"/>
    <n v="0"/>
    <n v="0"/>
    <n v="0"/>
    <n v="0"/>
    <n v="0"/>
    <n v="0"/>
    <n v="0"/>
  </r>
  <r>
    <x v="24"/>
    <x v="0"/>
    <s v="44341_1"/>
    <n v="161.79069681219178"/>
    <n v="207.13778247093384"/>
    <n v="448.08766900542105"/>
    <n v="221.10565547707205"/>
    <n v="0.2010137926146939"/>
    <n v="2.3083086918883824"/>
    <n v="0.46636747957901253"/>
    <n v="-21.674918168787368"/>
    <n v="-23.500450050633404"/>
    <n v="-48.915516995314299"/>
    <n v="-26.036036350763922"/>
    <n v="-2.875988316044387E-2"/>
    <n v="-0.23725408770134768"/>
    <n v="-7.6231528863232062E-2"/>
    <n v="0"/>
    <n v="0"/>
    <n v="0"/>
    <n v="0"/>
    <n v="0"/>
    <n v="0"/>
    <n v="0"/>
  </r>
  <r>
    <x v="24"/>
    <x v="1"/>
    <s v="44341_2"/>
    <n v="140.39587798932772"/>
    <n v="176.97750309909003"/>
    <n v="378.76766438263405"/>
    <n v="189.04856796668696"/>
    <n v="0.19534561106356341"/>
    <n v="1.9924699672943524"/>
    <n v="0.45674953538983692"/>
    <n v="-19.070641106040373"/>
    <n v="-20.203331358715403"/>
    <n v="-41.525804223219595"/>
    <n v="-21.3770515899093"/>
    <n v="-1.1129074330913015E-2"/>
    <n v="-0.20536895193764648"/>
    <n v="-3.6428872558907394E-2"/>
    <n v="0"/>
    <n v="0"/>
    <n v="0"/>
    <n v="0"/>
    <n v="0"/>
    <n v="0"/>
    <n v="0"/>
  </r>
  <r>
    <x v="24"/>
    <x v="2"/>
    <s v="44341_3"/>
    <n v="129.39580307008239"/>
    <n v="160.57844197468523"/>
    <n v="344.02067901855469"/>
    <n v="172.39768137554648"/>
    <n v="0.19058963663411663"/>
    <n v="1.8142949954222416"/>
    <n v="0.44602078840437465"/>
    <n v="-19.672969221671785"/>
    <n v="-21.270416826274488"/>
    <n v="-43.290732395705113"/>
    <n v="-22.130956801300119"/>
    <n v="-9.5318426468902172E-3"/>
    <n v="-0.21980611183752227"/>
    <n v="-3.3087557948656386E-2"/>
    <n v="0"/>
    <n v="0"/>
    <n v="0"/>
    <n v="0"/>
    <n v="0"/>
    <n v="0"/>
    <n v="0"/>
  </r>
  <r>
    <x v="24"/>
    <x v="3"/>
    <s v="44341_4"/>
    <n v="122.97786496000961"/>
    <n v="149.83560401935617"/>
    <n v="315.44300699810685"/>
    <n v="161.49339552956855"/>
    <n v="0.17966102221941591"/>
    <n v="1.6998526269697003"/>
    <n v="0.42161965107092492"/>
    <n v="-19.951356266356076"/>
    <n v="-21.902238319061123"/>
    <n v="-45.334596418723272"/>
    <n v="-22.977055374576359"/>
    <n v="-1.9657832651837518E-2"/>
    <n v="-0.23829898780691819"/>
    <n v="-5.6276795652091698E-2"/>
    <n v="0"/>
    <n v="0"/>
    <n v="0"/>
    <n v="0"/>
    <n v="0"/>
    <n v="0"/>
    <n v="0"/>
  </r>
  <r>
    <x v="24"/>
    <x v="4"/>
    <s v="44341_5"/>
    <n v="120.10411728166196"/>
    <n v="144.16725494198599"/>
    <n v="300.17553146658713"/>
    <n v="156.37727277051656"/>
    <n v="0.17255219618545828"/>
    <n v="1.643868387752522"/>
    <n v="0.40480524591242095"/>
    <n v="-20.513213169451664"/>
    <n v="-23.201445755046603"/>
    <n v="-47.852220184321872"/>
    <n v="-23.993752755335702"/>
    <n v="-2.9591225479161966E-2"/>
    <n v="-0.2648562505696016"/>
    <n v="-7.8859888742203343E-2"/>
    <n v="0"/>
    <n v="0"/>
    <n v="0"/>
    <n v="0"/>
    <n v="0"/>
    <n v="0"/>
    <n v="0"/>
  </r>
  <r>
    <x v="24"/>
    <x v="5"/>
    <s v="44341_6"/>
    <n v="122.95900730089531"/>
    <n v="149.45548428534374"/>
    <n v="312.21548297301894"/>
    <n v="161.57669764350823"/>
    <n v="0.18038575369167539"/>
    <n v="1.7315697282697509"/>
    <n v="0.42160036946128987"/>
    <n v="-20.797252176380063"/>
    <n v="-23.350601882011031"/>
    <n v="-48.14186650486873"/>
    <n v="-23.704192822515406"/>
    <n v="-2.2926941601796456E-2"/>
    <n v="-0.25503626380431538"/>
    <n v="-6.3129485189532167E-2"/>
    <n v="0"/>
    <n v="0"/>
    <n v="0"/>
    <n v="0"/>
    <n v="0"/>
    <n v="0"/>
    <n v="0"/>
  </r>
  <r>
    <x v="24"/>
    <x v="6"/>
    <s v="44341_7"/>
    <n v="140.8348161443318"/>
    <n v="169.17534579690999"/>
    <n v="353.60257192586727"/>
    <n v="184.54985597696228"/>
    <n v="0.1943063183852658"/>
    <n v="1.9041008158015968"/>
    <n v="0.45252224572233646"/>
    <n v="-18.643511079393431"/>
    <n v="-22.217977781454707"/>
    <n v="-46.693182065787987"/>
    <n v="-21.740025274092694"/>
    <n v="-1.6924400304784981E-2"/>
    <n v="-0.25364878317524175"/>
    <n v="-4.8812532202842998E-2"/>
    <n v="0"/>
    <n v="0"/>
    <n v="0"/>
    <n v="0"/>
    <n v="0"/>
    <n v="0"/>
    <n v="0"/>
  </r>
  <r>
    <x v="24"/>
    <x v="7"/>
    <s v="44341_8"/>
    <n v="170.85366730777235"/>
    <n v="203.07867665920861"/>
    <n v="424.69629892790977"/>
    <n v="224.78080739893585"/>
    <n v="0.19407718874436838"/>
    <n v="2.2265861067344832"/>
    <n v="0.45048173603300401"/>
    <n v="-14.76951506556845"/>
    <n v="-18.053184973534957"/>
    <n v="-39.122832067578415"/>
    <n v="-16.933794060237929"/>
    <n v="-1.9232200304966817E-2"/>
    <n v="-0.20941253524166226"/>
    <n v="-5.3429392507714071E-2"/>
    <n v="0"/>
    <n v="0"/>
    <n v="0"/>
    <n v="0"/>
    <n v="0"/>
    <n v="0"/>
    <n v="0"/>
  </r>
  <r>
    <x v="24"/>
    <x v="8"/>
    <s v="44341_9"/>
    <n v="206.77569208693532"/>
    <n v="251.09548441408683"/>
    <n v="527.65529329275648"/>
    <n v="274.38906930103633"/>
    <n v="0.226816084223814"/>
    <n v="2.7599313461182788"/>
    <n v="0.52403570359850371"/>
    <n v="-15.66560451090899"/>
    <n v="-17.266681693376299"/>
    <n v="-40.346596133995483"/>
    <n v="-21.014056988541526"/>
    <n v="5.2147776776361099E-3"/>
    <n v="-9.4856487637358822E-2"/>
    <n v="2.9545240206691192E-3"/>
    <n v="0"/>
    <n v="0"/>
    <n v="0"/>
    <n v="0"/>
    <n v="0"/>
    <n v="0"/>
    <n v="0"/>
  </r>
  <r>
    <x v="24"/>
    <x v="9"/>
    <s v="44341_10"/>
    <n v="228.05663976304078"/>
    <n v="280.64689096114381"/>
    <n v="589.9600854561337"/>
    <n v="303.19834130303934"/>
    <n v="0.26870915709030735"/>
    <n v="3.1163813036077892"/>
    <n v="0.61950975281991805"/>
    <n v="-9.5809645255160234"/>
    <n v="-9.6272966407741887"/>
    <n v="-24.148585550230084"/>
    <n v="-13.977723670703902"/>
    <n v="5.2773522022522633E-2"/>
    <n v="7.3114664957663889E-2"/>
    <n v="0.11176402700355056"/>
    <n v="0"/>
    <n v="0"/>
    <n v="0"/>
    <n v="0"/>
    <n v="0"/>
    <n v="0"/>
    <n v="0"/>
  </r>
  <r>
    <x v="24"/>
    <x v="10"/>
    <s v="44341_11"/>
    <n v="233.99294429990701"/>
    <n v="288.08997358768158"/>
    <n v="605.11295348516126"/>
    <n v="310.15345735158917"/>
    <n v="0.27618912039396787"/>
    <n v="3.2321800940141427"/>
    <n v="0.63772273635658872"/>
    <n v="-5.8814154472199718"/>
    <n v="-4.7235639698937968"/>
    <n v="-14.189697359037762"/>
    <n v="-9.3110977949066225"/>
    <n v="6.779211455886637E-2"/>
    <n v="0.17984568130759407"/>
    <n v="0.1454757339294824"/>
    <n v="0"/>
    <n v="0"/>
    <n v="0"/>
    <n v="0"/>
    <n v="0.10340969068435962"/>
    <n v="0"/>
    <n v="0.14769918450330222"/>
  </r>
  <r>
    <x v="24"/>
    <x v="11"/>
    <s v="44341_12"/>
    <n v="232.18790964787962"/>
    <n v="285.01310350055348"/>
    <n v="599.38927348029699"/>
    <n v="306.28554125050596"/>
    <n v="0.26086175098619679"/>
    <n v="3.1754925952210886"/>
    <n v="0.60474676992961562"/>
    <n v="-3.5696316166112707"/>
    <n v="-1.3257159430057577"/>
    <n v="-7.5697503393245595"/>
    <n v="-6.2122658361753373"/>
    <n v="6.7351917114436013E-2"/>
    <n v="0.22397894152744141"/>
    <n v="0.14367724427328521"/>
    <n v="0"/>
    <n v="0"/>
    <n v="0"/>
    <n v="0"/>
    <n v="0.12503409269694882"/>
    <n v="0"/>
    <n v="0.18720963229700144"/>
  </r>
  <r>
    <x v="24"/>
    <x v="12"/>
    <s v="44341_13"/>
    <n v="228.37987747398265"/>
    <n v="280.48566489704092"/>
    <n v="590.81331963614753"/>
    <n v="303.14452181967147"/>
    <n v="0.26010332348922643"/>
    <n v="3.0847282704694949"/>
    <n v="0.60410095351328308"/>
    <n v="-2.7022561638739089"/>
    <n v="-0.32450236616706563"/>
    <n v="-5.431895438323652"/>
    <n v="-4.2541775880672947"/>
    <n v="6.5107433534441553E-2"/>
    <n v="0.20315144409579894"/>
    <n v="0.13772051589190296"/>
    <n v="0"/>
    <n v="0"/>
    <n v="0"/>
    <n v="0"/>
    <n v="0.10779571490704343"/>
    <n v="0"/>
    <n v="0.13920797858382206"/>
  </r>
  <r>
    <x v="24"/>
    <x v="13"/>
    <s v="44341_14"/>
    <n v="226.50494271273584"/>
    <n v="275.60193146767932"/>
    <n v="585.66659078478688"/>
    <n v="300.76299058651472"/>
    <n v="0.25160808723272343"/>
    <n v="2.9774791415372652"/>
    <n v="0.58516916665879193"/>
    <n v="-4.1520270211922972"/>
    <n v="-4.3088011971378535"/>
    <n v="-12.682031354701863"/>
    <n v="-6.5437681132718328"/>
    <n v="6.863910118684606E-2"/>
    <n v="0.13237413408827658"/>
    <n v="0.14545481548135575"/>
    <n v="0"/>
    <n v="0"/>
    <n v="0"/>
    <n v="0"/>
    <n v="0.15088111356886239"/>
    <n v="0"/>
    <n v="0.23410362996623346"/>
  </r>
  <r>
    <x v="24"/>
    <x v="14"/>
    <s v="44341_15"/>
    <n v="220.40892332615095"/>
    <n v="270.56911542592917"/>
    <n v="574.02510612370247"/>
    <n v="291.97616333715359"/>
    <n v="0.23987386966889981"/>
    <n v="2.9341460717016736"/>
    <n v="0.5577701374991465"/>
    <n v="-3.8456773920649945"/>
    <n v="-2.7347555022078747"/>
    <n v="-9.734843120552398"/>
    <n v="-6.5370191321396547"/>
    <n v="5.8000960062116975E-2"/>
    <n v="0.15570683374605504"/>
    <n v="0.12067045660872114"/>
    <n v="0"/>
    <n v="0"/>
    <n v="0"/>
    <n v="0"/>
    <n v="8.2585695139111931E-2"/>
    <n v="0"/>
    <n v="7.5092026569942044E-2"/>
  </r>
  <r>
    <x v="24"/>
    <x v="15"/>
    <s v="44341_16"/>
    <n v="212.94262877187117"/>
    <n v="261.59997514521518"/>
    <n v="552.07956625221584"/>
    <n v="281.50042054689152"/>
    <n v="0.23055155479184553"/>
    <n v="2.8873588692024796"/>
    <n v="0.53741448693809923"/>
    <n v="-4.7410168663772385"/>
    <n v="-3.0290575738988013"/>
    <n v="-9.6827740401838938"/>
    <n v="-7.4035770002944359"/>
    <n v="6.0194962287659706E-2"/>
    <n v="0.17605931691977814"/>
    <n v="0.12569094968619843"/>
    <n v="0"/>
    <n v="0"/>
    <n v="0"/>
    <n v="0"/>
    <n v="0.11601527299936666"/>
    <n v="0"/>
    <n v="0.14997972678339178"/>
  </r>
  <r>
    <x v="24"/>
    <x v="16"/>
    <s v="44341_17"/>
    <n v="206.63699066390018"/>
    <n v="254.6375453133229"/>
    <n v="538.11955207973267"/>
    <n v="274.15072438157182"/>
    <n v="0.24693296058315892"/>
    <n v="2.8299671532723747"/>
    <n v="0.57249187422550407"/>
    <n v="-8.6512044136464006"/>
    <n v="-7.2381471226532605"/>
    <n v="-17.909593064958383"/>
    <n v="-11.591971526341101"/>
    <n v="4.7247660284946286E-2"/>
    <n v="9.5924459420800967E-2"/>
    <n v="9.5915877978432637E-2"/>
    <n v="0"/>
    <n v="0"/>
    <n v="0"/>
    <n v="0"/>
    <n v="0"/>
    <n v="0"/>
    <n v="0"/>
  </r>
  <r>
    <x v="24"/>
    <x v="17"/>
    <s v="44341_18"/>
    <n v="207.99580400345698"/>
    <n v="256.06239376891813"/>
    <n v="541.4789166784534"/>
    <n v="278.20291919354179"/>
    <n v="0.23291002804873545"/>
    <n v="2.8252107877573107"/>
    <n v="0.53620370142138662"/>
    <n v="-9.1022842510458961"/>
    <n v="-9.500736834714564"/>
    <n v="-21.701320417239533"/>
    <n v="-11.143890155956699"/>
    <n v="1.8365006281976796E-2"/>
    <n v="7.9089546784034577E-3"/>
    <n v="3.0417880031650808E-2"/>
    <n v="0"/>
    <n v="0"/>
    <n v="0"/>
    <n v="0"/>
    <n v="0"/>
    <n v="0"/>
    <n v="0"/>
  </r>
  <r>
    <x v="24"/>
    <x v="18"/>
    <s v="44341_19"/>
    <n v="235.29867312217021"/>
    <n v="288.55879254924588"/>
    <n v="616.69774832545988"/>
    <n v="318.40791622409353"/>
    <n v="0.26308857310376038"/>
    <n v="3.2074241163083728"/>
    <n v="0.59889266737376068"/>
    <n v="-11.55266062371993"/>
    <n v="-13.880263803644358"/>
    <n v="-28.422740366072283"/>
    <n v="-13.224477086854106"/>
    <n v="-1.5431593376126276E-2"/>
    <n v="-0.10034422920527364"/>
    <n v="-4.5122452984925801E-2"/>
    <n v="0"/>
    <n v="0"/>
    <n v="0"/>
    <n v="0"/>
    <n v="0"/>
    <n v="0"/>
    <n v="0"/>
  </r>
  <r>
    <x v="24"/>
    <x v="19"/>
    <s v="44341_20"/>
    <n v="242.16550415850173"/>
    <n v="299.99055910675622"/>
    <n v="648.51076115482761"/>
    <n v="331.4991792190138"/>
    <n v="0.28456577459251353"/>
    <n v="3.3571686559659333"/>
    <n v="0.6472094750290498"/>
    <n v="-13.90352022387361"/>
    <n v="-16.185215438496147"/>
    <n v="-33.823235292604643"/>
    <n v="-16.263929124335426"/>
    <n v="-1.4654247002753302E-2"/>
    <n v="-0.12611419579374628"/>
    <n v="-4.3035992206179922E-2"/>
    <n v="0"/>
    <n v="0"/>
    <n v="0"/>
    <n v="0"/>
    <n v="0"/>
    <n v="0"/>
    <n v="0"/>
  </r>
  <r>
    <x v="24"/>
    <x v="20"/>
    <s v="44341_21"/>
    <n v="240.77064656805339"/>
    <n v="302.0880669268816"/>
    <n v="655.85878967833071"/>
    <n v="335.42054201332235"/>
    <n v="0.27594457543101397"/>
    <n v="3.3965286141600854"/>
    <n v="0.62669672987885539"/>
    <n v="-15.835557687260174"/>
    <n v="-18.007210005872654"/>
    <n v="-38.059883311645621"/>
    <n v="-18.419655755472146"/>
    <n v="-2.7403228962625509E-2"/>
    <n v="-0.13601528132084481"/>
    <n v="-7.1456526379234275E-2"/>
    <n v="0"/>
    <n v="0"/>
    <n v="0"/>
    <n v="0"/>
    <n v="0"/>
    <n v="0"/>
    <n v="0"/>
  </r>
  <r>
    <x v="24"/>
    <x v="21"/>
    <s v="44341_22"/>
    <n v="231.95786551612167"/>
    <n v="295.45792003518153"/>
    <n v="641.76399708582539"/>
    <n v="324.94883901349556"/>
    <n v="0.26872654540205304"/>
    <n v="3.3308057503158102"/>
    <n v="0.61317086168625456"/>
    <n v="-19.651530231689328"/>
    <n v="-21.994800146843524"/>
    <n v="-46.628223713778894"/>
    <n v="-23.371243925456248"/>
    <n v="-2.0929394364754175E-2"/>
    <n v="-0.17276351909162335"/>
    <n v="-5.6858864445714988E-2"/>
    <n v="0"/>
    <n v="0"/>
    <n v="0"/>
    <n v="0"/>
    <n v="0"/>
    <n v="0"/>
    <n v="0"/>
  </r>
  <r>
    <x v="24"/>
    <x v="22"/>
    <s v="44341_23"/>
    <n v="213.79270389610289"/>
    <n v="274.56325896041722"/>
    <n v="597.4517778910365"/>
    <n v="299.82233936674163"/>
    <n v="0.26484053927771911"/>
    <n v="3.0841650002520775"/>
    <n v="0.60478665100337492"/>
    <n v="-21.64069728916958"/>
    <n v="-23.238399902624217"/>
    <n v="-49.083585866239808"/>
    <n v="-26.12262662017541"/>
    <n v="-9.8607489205272941E-3"/>
    <n v="-0.17975621512460643"/>
    <n v="-3.1308433207590886E-2"/>
    <n v="0"/>
    <n v="0"/>
    <n v="0"/>
    <n v="0"/>
    <n v="0"/>
    <n v="0"/>
    <n v="0"/>
  </r>
  <r>
    <x v="24"/>
    <x v="23"/>
    <s v="44341_24"/>
    <n v="188.0763314340366"/>
    <n v="243.12431510016742"/>
    <n v="530.11690307912374"/>
    <n v="262.63755406154974"/>
    <n v="0.2432648258298851"/>
    <n v="2.7367224575789004"/>
    <n v="0.56027597863853862"/>
    <n v="-23.829834845723166"/>
    <n v="-25.517260912131356"/>
    <n v="-54.776468314672371"/>
    <n v="-29.356078293380051"/>
    <n v="-4.9129591348566082E-3"/>
    <n v="-0.19605316170218057"/>
    <n v="-2.0229968130889966E-2"/>
    <n v="0"/>
    <n v="0"/>
    <n v="0"/>
    <n v="0"/>
    <n v="0"/>
    <n v="0"/>
    <n v="0"/>
  </r>
  <r>
    <x v="25"/>
    <x v="0"/>
    <s v="44342_1"/>
    <n v="162.05910501181691"/>
    <n v="208.37043496142039"/>
    <n v="450.6686052292016"/>
    <n v="223.10613299570838"/>
    <n v="0.21617657386717351"/>
    <n v="2.3695304622103097"/>
    <n v="0.50204964774311367"/>
    <n v="-25.20523177179129"/>
    <n v="-27.517029030335358"/>
    <n v="-59.815449169043319"/>
    <n v="-31.466664363218737"/>
    <n v="-1.7222998525601686E-3"/>
    <n v="-0.21332156001154584"/>
    <n v="-1.3784591899611716E-2"/>
    <n v="0"/>
    <n v="0"/>
    <n v="0"/>
    <n v="0"/>
    <n v="0"/>
    <n v="0"/>
    <n v="0"/>
  </r>
  <r>
    <x v="25"/>
    <x v="1"/>
    <s v="44342_2"/>
    <n v="141.76915201468935"/>
    <n v="179.23036711281185"/>
    <n v="384.98574338465335"/>
    <n v="192.45926827044661"/>
    <n v="0.19436730135241481"/>
    <n v="2.0478998206919248"/>
    <n v="0.45320300205130493"/>
    <n v="-22.245825571809089"/>
    <n v="-24.546741540564515"/>
    <n v="-51.014274351952089"/>
    <n v="-26.06591905674361"/>
    <n v="-5.2943740205885839E-3"/>
    <n v="-0.2061672793590579"/>
    <n v="-2.2619153100572227E-2"/>
    <n v="0"/>
    <n v="0"/>
    <n v="0"/>
    <n v="0"/>
    <n v="0"/>
    <n v="0"/>
    <n v="0"/>
  </r>
  <r>
    <x v="25"/>
    <x v="2"/>
    <s v="44342_3"/>
    <n v="130.79821578704593"/>
    <n v="163.41868791873458"/>
    <n v="348.46103785258657"/>
    <n v="175.36073736640375"/>
    <n v="0.19681262907457778"/>
    <n v="1.8885965191295631"/>
    <n v="0.45970373581345797"/>
    <n v="-21.147431723154995"/>
    <n v="-23.695280702465926"/>
    <n v="-49.068318049518325"/>
    <n v="-24.468195642968606"/>
    <n v="1.5220077694183762E-3"/>
    <n v="-0.19999608999780139"/>
    <n v="-7.0449487889730836E-3"/>
    <n v="0"/>
    <n v="0"/>
    <n v="0"/>
    <n v="0"/>
    <n v="0"/>
    <n v="0"/>
    <n v="0"/>
  </r>
  <r>
    <x v="25"/>
    <x v="3"/>
    <s v="44342_4"/>
    <n v="125.07181982389717"/>
    <n v="153.99116958552426"/>
    <n v="322.16106249176977"/>
    <n v="165.67769548416078"/>
    <n v="0.16979701918021325"/>
    <n v="1.771150539122422"/>
    <n v="0.39874575748406338"/>
    <n v="-21.013504574832144"/>
    <n v="-23.408383815443202"/>
    <n v="-49.229760637184441"/>
    <n v="-24.107615561244398"/>
    <n v="-2.9066796182314319E-2"/>
    <n v="-0.2325279747259186"/>
    <n v="-7.74656118301357E-2"/>
    <n v="0"/>
    <n v="0"/>
    <n v="0"/>
    <n v="0"/>
    <n v="0"/>
    <n v="0"/>
    <n v="0"/>
  </r>
  <r>
    <x v="25"/>
    <x v="4"/>
    <s v="44342_5"/>
    <n v="121.16848328386685"/>
    <n v="147.7623505397153"/>
    <n v="307.06161907211964"/>
    <n v="160.27039404268643"/>
    <n v="0.16907504034846144"/>
    <n v="1.7141356782495394"/>
    <n v="0.39628802452441614"/>
    <n v="-21.43160494213312"/>
    <n v="-24.079002288251264"/>
    <n v="-49.880083335885303"/>
    <n v="-23.98785382977055"/>
    <n v="-2.8970990672390676E-2"/>
    <n v="-0.23732786858479027"/>
    <n v="-7.6882965110488935E-2"/>
    <n v="0"/>
    <n v="0"/>
    <n v="0"/>
    <n v="0"/>
    <n v="0"/>
    <n v="0"/>
    <n v="0"/>
  </r>
  <r>
    <x v="25"/>
    <x v="5"/>
    <s v="44342_6"/>
    <n v="124.69218007172404"/>
    <n v="152.76825088447617"/>
    <n v="318.69956296270288"/>
    <n v="164.87119953112375"/>
    <n v="0.1715660174154596"/>
    <n v="1.7718353733886616"/>
    <n v="0.40114206466149493"/>
    <n v="-21.257145858983257"/>
    <n v="-24.271594847988016"/>
    <n v="-50.594765029495512"/>
    <n v="-23.911317153526181"/>
    <n v="-2.7800820565598367E-2"/>
    <n v="-0.23988707702667555"/>
    <n v="-7.3925301704801424E-2"/>
    <n v="0"/>
    <n v="0"/>
    <n v="0"/>
    <n v="0"/>
    <n v="0"/>
    <n v="0"/>
    <n v="0"/>
  </r>
  <r>
    <x v="25"/>
    <x v="6"/>
    <s v="44342_7"/>
    <n v="141.30407048141799"/>
    <n v="172.18011998626011"/>
    <n v="360.99178381556368"/>
    <n v="187.54491497038933"/>
    <n v="0.18915972170355796"/>
    <n v="1.9787963171277982"/>
    <n v="0.44084992305183923"/>
    <n v="-19.166977523072006"/>
    <n v="-22.822487351737614"/>
    <n v="-48.429521358471376"/>
    <n v="-21.503445334617101"/>
    <n v="-1.9277977965877307E-2"/>
    <n v="-0.22496607505534538"/>
    <n v="-5.3739687169676524E-2"/>
    <n v="0"/>
    <n v="0"/>
    <n v="0"/>
    <n v="0"/>
    <n v="0"/>
    <n v="0"/>
    <n v="0"/>
  </r>
  <r>
    <x v="25"/>
    <x v="7"/>
    <s v="44342_8"/>
    <n v="170.6051114956054"/>
    <n v="203.43263025744784"/>
    <n v="427.49945258830934"/>
    <n v="225.85880562529928"/>
    <n v="0.19016107099722712"/>
    <n v="2.2917164167225152"/>
    <n v="0.43981444567534067"/>
    <n v="-16.839066290681302"/>
    <n v="-20.874083195447977"/>
    <n v="-44.9644258798374"/>
    <n v="-19.04118713641472"/>
    <n v="-2.7296773444956804E-2"/>
    <n v="-0.21107602156278368"/>
    <n v="-7.1789221690602728E-2"/>
    <n v="0"/>
    <n v="0"/>
    <n v="0"/>
    <n v="0"/>
    <n v="0"/>
    <n v="0"/>
    <n v="0"/>
  </r>
  <r>
    <x v="25"/>
    <x v="8"/>
    <s v="44342_9"/>
    <n v="204.51344957146677"/>
    <n v="249.9897526192012"/>
    <n v="527.7413474143749"/>
    <n v="273.50997398193999"/>
    <n v="0.23254363911218195"/>
    <n v="2.8165284208974697"/>
    <n v="0.53675955292128197"/>
    <n v="-16.310589422557921"/>
    <n v="-17.525108249472407"/>
    <n v="-40.127807124678455"/>
    <n v="-20.954787646096207"/>
    <n v="6.0532241418881916E-3"/>
    <n v="-8.2623340914993543E-2"/>
    <n v="4.1950402090650228E-3"/>
    <n v="0"/>
    <n v="0"/>
    <n v="0"/>
    <n v="0"/>
    <n v="0"/>
    <n v="0"/>
    <n v="0"/>
  </r>
  <r>
    <x v="25"/>
    <x v="9"/>
    <s v="44342_10"/>
    <n v="223.87890918572523"/>
    <n v="277.39108176995052"/>
    <n v="583.28053871841655"/>
    <n v="299.66959382071923"/>
    <n v="0.26757358938774461"/>
    <n v="3.1486835288561306"/>
    <n v="0.61798812674221004"/>
    <n v="-10.918028743877846"/>
    <n v="-10.279235387570365"/>
    <n v="-25.7328663667009"/>
    <n v="-15.203994240518362"/>
    <n v="5.5896542520975652E-2"/>
    <n v="7.6962980543175075E-2"/>
    <n v="0.11754961933608384"/>
    <n v="0"/>
    <n v="0"/>
    <n v="0"/>
    <n v="0"/>
    <n v="1.9619089587905945E-2"/>
    <n v="0"/>
    <n v="0"/>
  </r>
  <r>
    <x v="25"/>
    <x v="10"/>
    <s v="44342_11"/>
    <n v="228.66799546343609"/>
    <n v="281.89880083299175"/>
    <n v="591.41845364495532"/>
    <n v="305.15352815934301"/>
    <n v="0.25295386573907341"/>
    <n v="3.1610147152122998"/>
    <n v="0.58507952924967832"/>
    <n v="-6.6318920381849384"/>
    <n v="-4.9637461904916602"/>
    <n v="-13.922837150181"/>
    <n v="-9.9386661722819909"/>
    <n v="5.0219771640828754E-2"/>
    <n v="0.14042037709408822"/>
    <n v="0.10396774081932203"/>
    <n v="0"/>
    <n v="0"/>
    <n v="0"/>
    <n v="0"/>
    <n v="0"/>
    <n v="0"/>
    <n v="0"/>
  </r>
  <r>
    <x v="25"/>
    <x v="11"/>
    <s v="44342_12"/>
    <n v="227.56154934722787"/>
    <n v="278.77170180136989"/>
    <n v="582.92734958872916"/>
    <n v="302.10485315683326"/>
    <n v="0.24835493678355347"/>
    <n v="3.1089242113042026"/>
    <n v="0.57406671140901888"/>
    <n v="-4.5054447061038996"/>
    <n v="-2.0585593987887441"/>
    <n v="-8.2527383937950471"/>
    <n v="-6.9039046951154885"/>
    <n v="6.0814868248277386E-2"/>
    <n v="0.18101258012480528"/>
    <n v="0.12772778598281395"/>
    <n v="0"/>
    <n v="0"/>
    <n v="0"/>
    <n v="0"/>
    <n v="9.1792146903834831E-2"/>
    <n v="0"/>
    <n v="0.10637627276522073"/>
  </r>
  <r>
    <x v="25"/>
    <x v="12"/>
    <s v="44342_13"/>
    <n v="225.35104210699396"/>
    <n v="271.43376151712948"/>
    <n v="566.27236712593754"/>
    <n v="297.77466257491369"/>
    <n v="0.21834821537718974"/>
    <n v="2.9979777586425636"/>
    <n v="0.50759052667788551"/>
    <n v="-2.3461337905920159"/>
    <n v="-0.43296392201866085"/>
    <n v="-5.0460454326140134"/>
    <n v="-4.4319460313269907"/>
    <n v="4.4937381394468123E-2"/>
    <n v="0.18350100218515042"/>
    <n v="9.0871951899660644E-2"/>
    <n v="0"/>
    <n v="0"/>
    <n v="0"/>
    <n v="0"/>
    <n v="1.0442360533851549E-2"/>
    <n v="0"/>
    <n v="0"/>
  </r>
  <r>
    <x v="25"/>
    <x v="13"/>
    <s v="44342_14"/>
    <n v="223.50213067204521"/>
    <n v="270.42673771442259"/>
    <n v="570.25865078134359"/>
    <n v="297.32366959997034"/>
    <n v="0.22532893490582379"/>
    <n v="2.9704123336303083"/>
    <n v="0.52094086274922879"/>
    <n v="-4.333740446948994"/>
    <n v="-4.6665626135691394"/>
    <n v="-13.617592484489929"/>
    <n v="-7.0294760021080487"/>
    <n v="5.3304352224583226E-2"/>
    <n v="0.14233776909756643"/>
    <n v="0.11020564991016896"/>
    <n v="0"/>
    <n v="0"/>
    <n v="0"/>
    <n v="0"/>
    <n v="6.7861061910037934E-2"/>
    <n v="0"/>
    <n v="4.9565961016982157E-2"/>
  </r>
  <r>
    <x v="25"/>
    <x v="14"/>
    <s v="44342_15"/>
    <n v="216.25792984709992"/>
    <n v="266.0819992401066"/>
    <n v="564.71385367369373"/>
    <n v="288.9517187657238"/>
    <n v="0.21040253294044814"/>
    <n v="2.9214942019073424"/>
    <n v="0.48744825455879903"/>
    <n v="-4.2368469003101907"/>
    <n v="-2.9591969071511168"/>
    <n v="-9.0827810069236694"/>
    <n v="-6.511832842804397"/>
    <n v="3.7576906880488564E-2"/>
    <n v="0.16985652433769427"/>
    <n v="7.3615130472841517E-2"/>
    <n v="0"/>
    <n v="0"/>
    <n v="0"/>
    <n v="0"/>
    <n v="0"/>
    <n v="0"/>
    <n v="0"/>
  </r>
  <r>
    <x v="25"/>
    <x v="15"/>
    <s v="44342_16"/>
    <n v="209.85871148502923"/>
    <n v="258.70343246662105"/>
    <n v="547.34739472976423"/>
    <n v="279.71288626316363"/>
    <n v="0.23947007505400431"/>
    <n v="2.8980652402855367"/>
    <n v="0.55420247891329444"/>
    <n v="-5.1192441721065416"/>
    <n v="-3.0936088157293185"/>
    <n v="-9.248392995809775"/>
    <n v="-7.4973133533421059"/>
    <n v="5.8601498158162429E-2"/>
    <n v="0.2057161203857254"/>
    <n v="0.12251311355811233"/>
    <n v="0"/>
    <n v="0"/>
    <n v="0"/>
    <n v="0"/>
    <n v="8.8197538684817209E-2"/>
    <n v="0"/>
    <n v="9.6147352616409942E-2"/>
  </r>
  <r>
    <x v="25"/>
    <x v="16"/>
    <s v="44342_17"/>
    <n v="203.38795790391612"/>
    <n v="252.02636139260707"/>
    <n v="533.30785602729179"/>
    <n v="272.75032830053499"/>
    <n v="0.22218554164493023"/>
    <n v="2.8214197389761373"/>
    <n v="0.51535976762085944"/>
    <n v="-8.083074224145129"/>
    <n v="-6.4538263663120068"/>
    <n v="-16.059017875325758"/>
    <n v="-10.562675341321864"/>
    <n v="2.4589320564129755E-2"/>
    <n v="0.12413132105838343"/>
    <n v="4.4204244699780855E-2"/>
    <n v="0"/>
    <n v="0"/>
    <n v="0"/>
    <n v="0"/>
    <n v="0"/>
    <n v="0"/>
    <n v="0"/>
  </r>
  <r>
    <x v="25"/>
    <x v="17"/>
    <s v="44342_18"/>
    <n v="205.37773147230337"/>
    <n v="253.86133667049853"/>
    <n v="540.68602069847668"/>
    <n v="277.70603226982473"/>
    <n v="0.20424322023774907"/>
    <n v="2.7839103950796398"/>
    <n v="0.46986759491763791"/>
    <n v="-8.941348139926701"/>
    <n v="-8.867278958482375"/>
    <n v="-20.127433343320167"/>
    <n v="-10.480485125166966"/>
    <n v="-4.0949861383265734E-3"/>
    <n v="1.6802646549100578E-2"/>
    <n v="-2.1187430380741445E-2"/>
    <n v="0"/>
    <n v="0"/>
    <n v="0"/>
    <n v="0"/>
    <n v="0"/>
    <n v="0"/>
    <n v="0"/>
  </r>
  <r>
    <x v="25"/>
    <x v="18"/>
    <s v="44342_19"/>
    <n v="232.54553454115938"/>
    <n v="286.54657655606076"/>
    <n v="617.6254846716331"/>
    <n v="318.11458436580443"/>
    <n v="0.25870707470036325"/>
    <n v="3.182435813133798"/>
    <n v="0.58922163593227384"/>
    <n v="-12.179793093089325"/>
    <n v="-14.067759621152865"/>
    <n v="-28.6241590375089"/>
    <n v="-13.82319356873146"/>
    <n v="-2.7426648896287105E-2"/>
    <n v="-9.5405004964314102E-2"/>
    <n v="-7.3147155742757958E-2"/>
    <n v="0"/>
    <n v="0"/>
    <n v="0"/>
    <n v="0"/>
    <n v="0"/>
    <n v="0"/>
    <n v="0"/>
  </r>
  <r>
    <x v="25"/>
    <x v="19"/>
    <s v="44342_20"/>
    <n v="239.39194165477087"/>
    <n v="297.51486827354051"/>
    <n v="645.14815648754632"/>
    <n v="330.22321671542159"/>
    <n v="0.26568540047287198"/>
    <n v="3.3112268502299194"/>
    <n v="0.60237197307235957"/>
    <n v="-15.723333063793255"/>
    <n v="-18.769060498065745"/>
    <n v="-38.166511241567257"/>
    <n v="-18.329680773549708"/>
    <n v="-3.5659219066052621E-2"/>
    <n v="-0.17377176896922522"/>
    <n v="-9.1220090778844826E-2"/>
    <n v="0"/>
    <n v="0"/>
    <n v="0"/>
    <n v="0"/>
    <n v="0"/>
    <n v="0"/>
    <n v="0"/>
  </r>
  <r>
    <x v="25"/>
    <x v="20"/>
    <s v="44342_21"/>
    <n v="234.88474379838539"/>
    <n v="296.19242076368022"/>
    <n v="644.22072209204919"/>
    <n v="327.05875077403073"/>
    <n v="0.26482046444207719"/>
    <n v="3.3421081538687631"/>
    <n v="0.60084292993819399"/>
    <n v="-19.13305820090833"/>
    <n v="-22.231057388917453"/>
    <n v="-45.62867593954347"/>
    <n v="-22.641141257581111"/>
    <n v="-3.9528272852097666E-2"/>
    <n v="-0.1955761765193986"/>
    <n v="-9.8975334303155693E-2"/>
    <n v="0"/>
    <n v="0"/>
    <n v="0"/>
    <n v="0"/>
    <n v="0"/>
    <n v="0"/>
    <n v="0"/>
  </r>
  <r>
    <x v="25"/>
    <x v="21"/>
    <s v="44342_22"/>
    <n v="227.13457938390155"/>
    <n v="289.69823205508357"/>
    <n v="630.31188945847828"/>
    <n v="317.63861733248035"/>
    <n v="0.25963427105025677"/>
    <n v="3.2665691485165715"/>
    <n v="0.59039579244779061"/>
    <n v="-21.811006996254239"/>
    <n v="-24.919335300091817"/>
    <n v="-51.004498448008313"/>
    <n v="-26.108818025353273"/>
    <n v="-4.1947212331571816E-2"/>
    <n v="-0.22660171008535823"/>
    <n v="-0.10427956963515368"/>
    <n v="0"/>
    <n v="0"/>
    <n v="0"/>
    <n v="0"/>
    <n v="0"/>
    <n v="0"/>
    <n v="0"/>
  </r>
  <r>
    <x v="25"/>
    <x v="22"/>
    <s v="44342_23"/>
    <n v="210.17336283257362"/>
    <n v="270.30531957040262"/>
    <n v="589.42879635553732"/>
    <n v="294.44135297866433"/>
    <n v="0.25202430758492689"/>
    <n v="3.0378599638767567"/>
    <n v="0.57479217107796698"/>
    <n v="-21.746909242190064"/>
    <n v="-23.457929712984178"/>
    <n v="-47.948155069090106"/>
    <n v="-25.156180715006233"/>
    <n v="-3.387499635111843E-2"/>
    <n v="-0.21150830287766254"/>
    <n v="-8.6163189406927326E-2"/>
    <n v="0"/>
    <n v="0"/>
    <n v="0"/>
    <n v="0"/>
    <n v="0"/>
    <n v="0"/>
    <n v="0"/>
  </r>
  <r>
    <x v="25"/>
    <x v="23"/>
    <s v="44342_24"/>
    <n v="186.46262272693949"/>
    <n v="241.00177826865172"/>
    <n v="527.65984612806506"/>
    <n v="260.71058118182606"/>
    <n v="0.23444863795147503"/>
    <n v="2.7202138734928218"/>
    <n v="0.5401320669288624"/>
    <n v="-21.652162441749049"/>
    <n v="-22.956508495949635"/>
    <n v="-47.653861200136689"/>
    <n v="-24.814724305953199"/>
    <n v="-1.2305459102870512E-2"/>
    <n v="-0.18541538289509482"/>
    <n v="-3.7835691141772466E-2"/>
    <n v="0"/>
    <n v="0"/>
    <n v="0"/>
    <n v="0"/>
    <n v="0"/>
    <n v="0"/>
    <n v="0"/>
  </r>
  <r>
    <x v="26"/>
    <x v="0"/>
    <s v="44343_1"/>
    <n v="160.96659261898478"/>
    <n v="206.44770807866024"/>
    <n v="449.6854510872833"/>
    <n v="221.94646517631719"/>
    <n v="0.21279036918239597"/>
    <n v="2.3389672953808747"/>
    <n v="0.49410868585508239"/>
    <n v="-23.437990670684904"/>
    <n v="-25.111925649701174"/>
    <n v="-52.167106576546374"/>
    <n v="-27.474120455773679"/>
    <n v="-1.4391036343421882E-2"/>
    <n v="-0.20987718919110113"/>
    <n v="-4.2565606032232306E-2"/>
    <n v="0"/>
    <n v="0"/>
    <n v="0"/>
    <n v="0"/>
    <n v="0"/>
    <n v="0"/>
    <n v="0"/>
  </r>
  <r>
    <x v="26"/>
    <x v="1"/>
    <s v="44343_2"/>
    <n v="140.83224266050556"/>
    <n v="177.51791127540048"/>
    <n v="382.06873691584258"/>
    <n v="191.15597549537043"/>
    <n v="0.1949831987577664"/>
    <n v="2.0283092435478385"/>
    <n v="0.45551655292219995"/>
    <n v="-23.855635716779975"/>
    <n v="-25.717288432828678"/>
    <n v="-53.66075531182905"/>
    <n v="-28.138275648884189"/>
    <n v="-1.4907452877643369E-2"/>
    <n v="-0.21214961039516103"/>
    <n v="-4.4061161578407941E-2"/>
    <n v="0"/>
    <n v="0"/>
    <n v="0"/>
    <n v="0"/>
    <n v="0"/>
    <n v="0"/>
    <n v="0"/>
  </r>
  <r>
    <x v="26"/>
    <x v="2"/>
    <s v="44343_3"/>
    <n v="129.42785047917732"/>
    <n v="161.00755507283077"/>
    <n v="344.1694554958429"/>
    <n v="173.73457770566583"/>
    <n v="0.18720504767533419"/>
    <n v="1.8435881441346138"/>
    <n v="0.43873630124176444"/>
    <n v="-24.12576832812077"/>
    <n v="-26.278570869327517"/>
    <n v="-54.92348029878638"/>
    <n v="-28.499283527824051"/>
    <n v="-1.9501515091139971E-2"/>
    <n v="-0.23078743463103632"/>
    <n v="-5.4911196329253335E-2"/>
    <n v="0"/>
    <n v="0"/>
    <n v="0"/>
    <n v="0"/>
    <n v="0"/>
    <n v="0"/>
    <n v="0"/>
  </r>
  <r>
    <x v="26"/>
    <x v="3"/>
    <s v="44343_4"/>
    <n v="123.25021519049253"/>
    <n v="150.66482440964378"/>
    <n v="315.96298947843809"/>
    <n v="163.13332888743597"/>
    <n v="0.18752307926926312"/>
    <n v="1.7559002828980121"/>
    <n v="0.43892089153095665"/>
    <n v="-24.975123830984046"/>
    <n v="-27.649375531368793"/>
    <n v="-58.415284953190209"/>
    <n v="-29.914536286825445"/>
    <n v="-1.897342843505806E-2"/>
    <n v="-0.24583157342152182"/>
    <n v="-5.3703312467854467E-2"/>
    <n v="0"/>
    <n v="0"/>
    <n v="0"/>
    <n v="0"/>
    <n v="0"/>
    <n v="0"/>
    <n v="0"/>
  </r>
  <r>
    <x v="26"/>
    <x v="4"/>
    <s v="44343_5"/>
    <n v="121.08039279646718"/>
    <n v="146.45525888874386"/>
    <n v="303.86362942721991"/>
    <n v="159.10494194622569"/>
    <n v="0.17727231783477293"/>
    <n v="1.7043332888226674"/>
    <n v="0.41581438459884512"/>
    <n v="-24.565044262387122"/>
    <n v="-27.328132325125303"/>
    <n v="-57.728602638352861"/>
    <n v="-29.556019292494401"/>
    <n v="-2.657064161124769E-2"/>
    <n v="-0.24927861410229518"/>
    <n v="-7.1273186353036991E-2"/>
    <n v="0"/>
    <n v="0"/>
    <n v="0"/>
    <n v="0"/>
    <n v="0"/>
    <n v="0"/>
    <n v="0"/>
  </r>
  <r>
    <x v="26"/>
    <x v="5"/>
    <s v="44343_6"/>
    <n v="123.50035572819965"/>
    <n v="149.90990894978142"/>
    <n v="313.50040848314893"/>
    <n v="162.98734178187149"/>
    <n v="0.17535686521768826"/>
    <n v="1.7379574320225681"/>
    <n v="0.41124351448636465"/>
    <n v="-25.47416319183494"/>
    <n v="-29.006279046019397"/>
    <n v="-60.395331212739158"/>
    <n v="-30.389541503861167"/>
    <n v="-3.3170475306072998E-2"/>
    <n v="-0.27946915084647567"/>
    <n v="-8.6071385205285469E-2"/>
    <n v="0"/>
    <n v="0"/>
    <n v="0"/>
    <n v="0"/>
    <n v="0"/>
    <n v="0"/>
    <n v="0"/>
  </r>
  <r>
    <x v="26"/>
    <x v="6"/>
    <s v="44343_7"/>
    <n v="139.70261400755928"/>
    <n v="168.84775303489067"/>
    <n v="354.30374140413579"/>
    <n v="184.41979130796014"/>
    <n v="0.18380656266677098"/>
    <n v="1.9314886137942198"/>
    <n v="0.42819677185174831"/>
    <n v="-23.996642376431723"/>
    <n v="-28.147316536204382"/>
    <n v="-59.502534619620043"/>
    <n v="-28.758591353074699"/>
    <n v="-3.5005984408722254E-2"/>
    <n v="-0.28161320009016327"/>
    <n v="-8.9612699801737333E-2"/>
    <n v="0"/>
    <n v="0"/>
    <n v="0"/>
    <n v="0"/>
    <n v="0"/>
    <n v="0"/>
    <n v="0"/>
  </r>
  <r>
    <x v="26"/>
    <x v="7"/>
    <s v="44343_8"/>
    <n v="168.10541996908873"/>
    <n v="199.9628404793429"/>
    <n v="419.62916648030483"/>
    <n v="221.46396562237763"/>
    <n v="0.18549678294878122"/>
    <n v="2.2144590402271755"/>
    <n v="0.42974805583804748"/>
    <n v="-20.391420403810081"/>
    <n v="-24.980884454651331"/>
    <n v="-53.892537130670654"/>
    <n v="-25.018880846438375"/>
    <n v="-3.8031366173063068E-2"/>
    <n v="-0.25821615961125088"/>
    <n v="-9.6452859648105321E-2"/>
    <n v="0"/>
    <n v="0"/>
    <n v="0"/>
    <n v="0"/>
    <n v="0"/>
    <n v="0"/>
    <n v="0"/>
  </r>
  <r>
    <x v="26"/>
    <x v="8"/>
    <s v="44343_9"/>
    <n v="200.73635669920398"/>
    <n v="244.51135210046345"/>
    <n v="514.50151694272552"/>
    <n v="266.97176938652467"/>
    <n v="0.22553072571785773"/>
    <n v="2.7211989716591019"/>
    <n v="0.52028522337883132"/>
    <n v="-17.811446232846514"/>
    <n v="-21.877331158428213"/>
    <n v="-49.27793640650259"/>
    <n v="-23.74742738448645"/>
    <n v="6.5991053107082717E-3"/>
    <n v="-0.13011233021718452"/>
    <n v="4.9587367634399086E-3"/>
    <n v="0"/>
    <n v="0"/>
    <n v="0"/>
    <n v="0"/>
    <n v="0"/>
    <n v="0"/>
    <n v="0"/>
  </r>
  <r>
    <x v="26"/>
    <x v="9"/>
    <s v="44343_10"/>
    <n v="220.56667018612771"/>
    <n v="272.77609198152146"/>
    <n v="573.28971987469117"/>
    <n v="294.10108585320154"/>
    <n v="0.24176474423062846"/>
    <n v="3.0454548078425363"/>
    <n v="0.55969234406422463"/>
    <n v="-12.099181252016797"/>
    <n v="-13.874555225777693"/>
    <n v="-33.645396350444216"/>
    <n v="-17.196343298727204"/>
    <n v="4.5715914667783471E-2"/>
    <n v="3.7749408054807622E-2"/>
    <n v="9.4668759581993223E-2"/>
    <n v="0"/>
    <n v="0"/>
    <n v="0"/>
    <n v="0"/>
    <n v="0"/>
    <n v="0"/>
    <n v="0"/>
  </r>
  <r>
    <x v="26"/>
    <x v="10"/>
    <s v="44343_11"/>
    <n v="224.7071511511958"/>
    <n v="277.55071890608752"/>
    <n v="584.11407057807594"/>
    <n v="299.52763052458431"/>
    <n v="0.2349274546791692"/>
    <n v="3.0836360899556059"/>
    <n v="0.54326796732996041"/>
    <n v="-8.3177124105215547"/>
    <n v="-8.6146569522866869"/>
    <n v="-22.287484395234468"/>
    <n v="-12.219945207267223"/>
    <n v="4.8371611433028719E-2"/>
    <n v="0.11307406821104865"/>
    <n v="9.9844505513910026E-2"/>
    <n v="0"/>
    <n v="0"/>
    <n v="0"/>
    <n v="0"/>
    <n v="1.141747453539417E-2"/>
    <n v="0"/>
    <n v="0"/>
  </r>
  <r>
    <x v="26"/>
    <x v="11"/>
    <s v="44343_12"/>
    <n v="224.17728747779509"/>
    <n v="274.83617269472165"/>
    <n v="578.05414706171609"/>
    <n v="296.88894522842457"/>
    <n v="0.23164998839722462"/>
    <n v="3.0444719727301779"/>
    <n v="0.5362543242956469"/>
    <n v="-5.4535425196204752"/>
    <n v="-5.1775647977963075"/>
    <n v="-15.343207567515488"/>
    <n v="-8.5579393353565223"/>
    <n v="4.628035019881889E-2"/>
    <n v="0.16067279026003942"/>
    <n v="9.4449549409262673E-2"/>
    <n v="0"/>
    <n v="0"/>
    <n v="0"/>
    <n v="0"/>
    <n v="0"/>
    <n v="0"/>
    <n v="0"/>
  </r>
  <r>
    <x v="26"/>
    <x v="12"/>
    <s v="44343_13"/>
    <n v="224.40292079410574"/>
    <n v="274.45862149845493"/>
    <n v="578.43014336042904"/>
    <n v="297.40935795462929"/>
    <n v="0.25567018459517304"/>
    <n v="3.0408476785476268"/>
    <n v="0.59160780721946604"/>
    <n v="-3.9140481721451565"/>
    <n v="-4.196416819939417"/>
    <n v="-12.846707788403677"/>
    <n v="-6.3716134114871004"/>
    <n v="5.2904216462940433E-2"/>
    <n v="0.16605578749563477"/>
    <n v="0.10860565343074374"/>
    <n v="0"/>
    <n v="0"/>
    <n v="0"/>
    <n v="0"/>
    <n v="1.4580968903152238E-2"/>
    <n v="0"/>
    <n v="0"/>
  </r>
  <r>
    <x v="26"/>
    <x v="13"/>
    <s v="44343_14"/>
    <n v="222.0275495795041"/>
    <n v="269.36899217445978"/>
    <n v="570.67611472732244"/>
    <n v="295.89367578871656"/>
    <n v="0.24282381076698767"/>
    <n v="2.9484255991936834"/>
    <n v="0.56470014850926287"/>
    <n v="-4.0418152797426519"/>
    <n v="-5.4636704890354881"/>
    <n v="-14.883352812797442"/>
    <n v="-6.2153215951918757"/>
    <n v="5.5049042354005276E-2"/>
    <n v="0.13304503099380355"/>
    <n v="0.11381050036888901"/>
    <n v="0"/>
    <n v="0"/>
    <n v="0"/>
    <n v="0"/>
    <n v="5.3411016012405964E-2"/>
    <n v="0"/>
    <n v="7.1700668843791412E-3"/>
  </r>
  <r>
    <x v="26"/>
    <x v="14"/>
    <s v="44343_15"/>
    <n v="215.84108592279208"/>
    <n v="264.10632199065179"/>
    <n v="559.54084135010021"/>
    <n v="287.95896223010419"/>
    <n v="0.2318678470034381"/>
    <n v="2.9096077971972223"/>
    <n v="0.5384326671520494"/>
    <n v="-3.3783866946836101"/>
    <n v="-3.6936860039085033"/>
    <n v="-11.071384017312974"/>
    <n v="-5.3535616237358976"/>
    <n v="4.0523025009295222E-2"/>
    <n v="0.15214376846267966"/>
    <n v="8.0899144062351241E-2"/>
    <n v="0"/>
    <n v="0"/>
    <n v="0"/>
    <n v="0"/>
    <n v="0"/>
    <n v="0"/>
    <n v="0"/>
  </r>
  <r>
    <x v="26"/>
    <x v="15"/>
    <s v="44343_16"/>
    <n v="209.60755762461756"/>
    <n v="257.9630063431606"/>
    <n v="545.44558411189917"/>
    <n v="279.10097097670337"/>
    <n v="0.26123523928266407"/>
    <n v="2.8812991510053059"/>
    <n v="0.60675030000577301"/>
    <n v="-4.9932362478672205"/>
    <n v="-5.0061492607523803"/>
    <n v="-13.814661679684153"/>
    <n v="-7.3442200543259197"/>
    <n v="8.1240965950414842E-2"/>
    <n v="0.17669302390664282"/>
    <n v="0.17302724988968726"/>
    <n v="0"/>
    <n v="0"/>
    <n v="0"/>
    <n v="0"/>
    <n v="0.25775315286154132"/>
    <n v="0"/>
    <n v="0.4256650131118434"/>
  </r>
  <r>
    <x v="26"/>
    <x v="16"/>
    <s v="44343_17"/>
    <n v="204.46505400838174"/>
    <n v="254.12176734397872"/>
    <n v="538.44588124068321"/>
    <n v="274.47197167471552"/>
    <n v="0.24964986368912656"/>
    <n v="2.8411281789800582"/>
    <n v="0.57831709843442081"/>
    <n v="-7.6618115869687937"/>
    <n v="-7.4044688241700971"/>
    <n v="-18.368687897701179"/>
    <n v="-10.142969793658477"/>
    <n v="4.8990867360747127E-2"/>
    <n v="0.10601528637356754"/>
    <n v="9.9604730954979195E-2"/>
    <n v="0"/>
    <n v="0"/>
    <n v="0"/>
    <n v="0"/>
    <n v="0"/>
    <n v="0"/>
    <n v="0"/>
  </r>
  <r>
    <x v="26"/>
    <x v="17"/>
    <s v="44343_18"/>
    <n v="209.49508107792525"/>
    <n v="256.80935024231212"/>
    <n v="547.55542870380748"/>
    <n v="281.41395386099714"/>
    <n v="0.23157050173636601"/>
    <n v="2.7686624560682289"/>
    <n v="0.53309959495920656"/>
    <n v="-13.294402979561351"/>
    <n v="-15.983030305119405"/>
    <n v="-34.982469762947048"/>
    <n v="-17.206622069011782"/>
    <n v="6.5549537654055346E-3"/>
    <n v="-7.51247611932713E-2"/>
    <n v="3.2550301942860004E-3"/>
    <n v="0"/>
    <n v="0"/>
    <n v="0"/>
    <n v="0"/>
    <n v="0"/>
    <n v="0"/>
    <n v="0"/>
  </r>
  <r>
    <x v="26"/>
    <x v="18"/>
    <s v="44343_19"/>
    <n v="236.59961932608041"/>
    <n v="284.80619514214879"/>
    <n v="614.16074809776057"/>
    <n v="316.84232689677054"/>
    <n v="0.26906719613794544"/>
    <n v="3.057726734590124"/>
    <n v="0.61348001653424356"/>
    <n v="-10.181965134475565"/>
    <n v="-14.725568489691369"/>
    <n v="-30.11694932255886"/>
    <n v="-13.033286323902885"/>
    <n v="-2.0901603179133765E-2"/>
    <n v="-0.15091521624579424"/>
    <n v="-5.7995501735741833E-2"/>
    <n v="0"/>
    <n v="0"/>
    <n v="0"/>
    <n v="0"/>
    <n v="0"/>
    <n v="0"/>
    <n v="0"/>
  </r>
  <r>
    <x v="26"/>
    <x v="19"/>
    <s v="44343_20"/>
    <n v="236.04649248368855"/>
    <n v="293.81941412054897"/>
    <n v="636.58568794904158"/>
    <n v="326.37727859915066"/>
    <n v="0.2722926086990255"/>
    <n v="3.2216788787406521"/>
    <n v="0.61960729720617047"/>
    <n v="-14.174933636183518"/>
    <n v="-18.231096475106185"/>
    <n v="-37.36133829428298"/>
    <n v="-16.402467994241928"/>
    <n v="-2.6403051974254452E-2"/>
    <n v="-0.18219504736683401"/>
    <n v="-7.0357355473723154E-2"/>
    <n v="0"/>
    <n v="0"/>
    <n v="0"/>
    <n v="0"/>
    <n v="0"/>
    <n v="0"/>
    <n v="0"/>
  </r>
  <r>
    <x v="26"/>
    <x v="20"/>
    <s v="44343_21"/>
    <n v="231.01696806611315"/>
    <n v="290.86316059240124"/>
    <n v="632.18753785592799"/>
    <n v="322.15370771520259"/>
    <n v="0.27205835730993388"/>
    <n v="3.2247030684279507"/>
    <n v="0.61649875502293128"/>
    <n v="-17.323660038301753"/>
    <n v="-21.47791805591913"/>
    <n v="-44.028312656037336"/>
    <n v="-20.23025198509578"/>
    <n v="-3.079031434380931E-2"/>
    <n v="-0.2060627141896175"/>
    <n v="-7.9838557090309112E-2"/>
    <n v="0"/>
    <n v="0"/>
    <n v="0"/>
    <n v="0"/>
    <n v="0"/>
    <n v="0"/>
    <n v="0"/>
  </r>
  <r>
    <x v="26"/>
    <x v="21"/>
    <s v="44343_22"/>
    <n v="220.96226140251161"/>
    <n v="281.52372843054616"/>
    <n v="613.03210906669017"/>
    <n v="309.50358346641246"/>
    <n v="0.26922702203020921"/>
    <n v="3.1398112990111122"/>
    <n v="0.61057616774571444"/>
    <n v="-19.732598663555954"/>
    <n v="-23.950517678232952"/>
    <n v="-49.137562847930901"/>
    <n v="-23.577898753070208"/>
    <n v="-3.2309914351689693E-2"/>
    <n v="-0.22060489343314213"/>
    <n v="-8.3287613948033495E-2"/>
    <n v="0"/>
    <n v="0"/>
    <n v="0"/>
    <n v="0"/>
    <n v="0"/>
    <n v="0"/>
    <n v="0"/>
  </r>
  <r>
    <x v="26"/>
    <x v="22"/>
    <s v="44343_23"/>
    <n v="204.69096270285746"/>
    <n v="263.03853150067192"/>
    <n v="572.39064530473559"/>
    <n v="286.43696381293114"/>
    <n v="0.2563580246362594"/>
    <n v="2.9449112698209814"/>
    <n v="0.58549518612243889"/>
    <n v="-21.777212999321495"/>
    <n v="-25.839899671323266"/>
    <n v="-53.125048665408535"/>
    <n v="-26.576447842946099"/>
    <n v="-2.2132241589627163E-2"/>
    <n v="-0.22001355894122915"/>
    <n v="-6.0392982974462113E-2"/>
    <n v="0"/>
    <n v="0"/>
    <n v="0"/>
    <n v="0"/>
    <n v="0"/>
    <n v="0"/>
    <n v="0"/>
  </r>
  <r>
    <x v="26"/>
    <x v="23"/>
    <s v="44343_24"/>
    <n v="182.00486233115214"/>
    <n v="235.27295901653562"/>
    <n v="513.63332551495273"/>
    <n v="253.40824348523344"/>
    <n v="0.23522194861956844"/>
    <n v="2.6358053374789567"/>
    <n v="0.54129729814707772"/>
    <n v="-24.115966826640079"/>
    <n v="-28.580517504298072"/>
    <n v="-59.270434219117043"/>
    <n v="-30.061465845622987"/>
    <n v="-1.2740571176274893E-2"/>
    <n v="-0.24099075317940083"/>
    <n v="-3.9275911960826644E-2"/>
    <n v="0"/>
    <n v="0"/>
    <n v="0"/>
    <n v="0"/>
    <n v="0"/>
    <n v="0"/>
    <n v="0"/>
  </r>
  <r>
    <x v="27"/>
    <x v="0"/>
    <s v="44344_1"/>
    <n v="158.40662520415427"/>
    <n v="204.49902294925803"/>
    <n v="443.66416752072064"/>
    <n v="218.62170440180046"/>
    <n v="0.21411885176968271"/>
    <n v="2.3068174316551078"/>
    <n v="0.49550904729094941"/>
    <n v="-24.437004279917463"/>
    <n v="-28.791979931393453"/>
    <n v="-60.494480167667326"/>
    <n v="-30.587537190343824"/>
    <n v="-1.1964907147565512E-2"/>
    <n v="-0.2390753721672399"/>
    <n v="-3.7958118307506804E-2"/>
    <n v="0"/>
    <n v="0"/>
    <n v="0"/>
    <n v="0"/>
    <n v="0"/>
    <n v="0"/>
    <n v="0"/>
  </r>
  <r>
    <x v="27"/>
    <x v="1"/>
    <s v="44344_2"/>
    <n v="139.46439752667123"/>
    <n v="177.13713986564218"/>
    <n v="379.51878138404135"/>
    <n v="189.31880883444381"/>
    <n v="0.19235141429831037"/>
    <n v="2.0151609372233614"/>
    <n v="0.44757221549947646"/>
    <n v="-25.012348329267756"/>
    <n v="-29.958344803662285"/>
    <n v="-63.081918064634664"/>
    <n v="-31.485828768127316"/>
    <n v="-1.559229459064536E-2"/>
    <n v="-0.24791166992065636"/>
    <n v="-4.6704232361673301E-2"/>
    <n v="0"/>
    <n v="0"/>
    <n v="0"/>
    <n v="0"/>
    <n v="0"/>
    <n v="0"/>
    <n v="0"/>
  </r>
  <r>
    <x v="27"/>
    <x v="2"/>
    <s v="44344_3"/>
    <n v="127.14740289717379"/>
    <n v="158.85402834844965"/>
    <n v="338.7610744439317"/>
    <n v="170.38295982285425"/>
    <n v="0.18703610024191342"/>
    <n v="1.8075520055089358"/>
    <n v="0.4363997648294079"/>
    <n v="-26.668537362562702"/>
    <n v="-31.454501424885319"/>
    <n v="-66.590085006546914"/>
    <n v="-33.678779894663478"/>
    <n v="-1.6117473289585137E-2"/>
    <n v="-0.28038983117209054"/>
    <n v="-4.7886465811668708E-2"/>
    <n v="0"/>
    <n v="0"/>
    <n v="0"/>
    <n v="0"/>
    <n v="0"/>
    <n v="0"/>
    <n v="0"/>
  </r>
  <r>
    <x v="27"/>
    <x v="3"/>
    <s v="44344_4"/>
    <n v="120.86494288297789"/>
    <n v="148.48471370857666"/>
    <n v="312.41306479711523"/>
    <n v="160.58294380750056"/>
    <n v="0.17909531516858493"/>
    <n v="1.6921663766083537"/>
    <n v="0.42003658593437682"/>
    <n v="-27.208749986297626"/>
    <n v="-32.061696033347552"/>
    <n v="-67.828647057206922"/>
    <n v="-34.002545739117025"/>
    <n v="-2.6566979987555112E-2"/>
    <n v="-0.30007507371335063"/>
    <n v="-7.158871311977047E-2"/>
    <n v="0"/>
    <n v="0"/>
    <n v="0"/>
    <n v="0"/>
    <n v="0"/>
    <n v="0"/>
    <n v="0"/>
  </r>
  <r>
    <x v="27"/>
    <x v="4"/>
    <s v="44344_5"/>
    <n v="117.79185020140301"/>
    <n v="143.32809745555306"/>
    <n v="298.53310070910192"/>
    <n v="155.92789019361132"/>
    <n v="0.17347713537128617"/>
    <n v="1.6358561683616146"/>
    <n v="0.40651136496155205"/>
    <n v="-27.230536927188478"/>
    <n v="-32.114523546453704"/>
    <n v="-67.673701208671005"/>
    <n v="-33.731323162379084"/>
    <n v="-2.996803432049527E-2"/>
    <n v="-0.30256969094475072"/>
    <n v="-7.9273548414300371E-2"/>
    <n v="0"/>
    <n v="0"/>
    <n v="0"/>
    <n v="0"/>
    <n v="0"/>
    <n v="0"/>
    <n v="0"/>
  </r>
  <r>
    <x v="27"/>
    <x v="5"/>
    <s v="44344_6"/>
    <n v="120.89047503917048"/>
    <n v="147.31038589377297"/>
    <n v="308.49192631398813"/>
    <n v="159.64532499593642"/>
    <n v="0.18435388856119383"/>
    <n v="1.6887007309832121"/>
    <n v="0.43153350506077892"/>
    <n v="-26.975876287743773"/>
    <n v="-32.218371800015817"/>
    <n v="-67.76631077699426"/>
    <n v="-33.74506449792468"/>
    <n v="-1.8258409316277181E-2"/>
    <n v="-0.29957086236684388"/>
    <n v="-5.1835768076222422E-2"/>
    <n v="0"/>
    <n v="0"/>
    <n v="0"/>
    <n v="0"/>
    <n v="0"/>
    <n v="0"/>
    <n v="0"/>
  </r>
  <r>
    <x v="27"/>
    <x v="6"/>
    <s v="44344_7"/>
    <n v="136.19034846299061"/>
    <n v="165.32098887200243"/>
    <n v="347.6942191850751"/>
    <n v="180.37185716791896"/>
    <n v="0.19497832221897021"/>
    <n v="1.8822575231554586"/>
    <n v="0.45581167684968504"/>
    <n v="-25.318075860482011"/>
    <n v="-31.242207307547645"/>
    <n v="-66.487527235799732"/>
    <n v="-31.824767594699352"/>
    <n v="-1.7321302786849912E-2"/>
    <n v="-0.29674286429498248"/>
    <n v="-4.9326405284137162E-2"/>
    <n v="0"/>
    <n v="0"/>
    <n v="0"/>
    <n v="0"/>
    <n v="0"/>
    <n v="0"/>
    <n v="0"/>
  </r>
  <r>
    <x v="27"/>
    <x v="7"/>
    <s v="44344_8"/>
    <n v="164.39291533098219"/>
    <n v="196.7593565031398"/>
    <n v="412.66032677652174"/>
    <n v="216.95101224890027"/>
    <n v="0.19167405825252629"/>
    <n v="2.1891596292759319"/>
    <n v="0.44412790493162257"/>
    <n v="-20.029297535550537"/>
    <n v="-25.22511121544769"/>
    <n v="-54.987154125233481"/>
    <n v="-25.330037736919557"/>
    <n v="-3.1594146185143564E-2"/>
    <n v="-0.2476594977875553"/>
    <n v="-8.2194955789795202E-2"/>
    <n v="0"/>
    <n v="0"/>
    <n v="0"/>
    <n v="0"/>
    <n v="0"/>
    <n v="0"/>
    <n v="0"/>
  </r>
  <r>
    <x v="27"/>
    <x v="8"/>
    <s v="44344_9"/>
    <n v="194.07416700657686"/>
    <n v="236.71042057831346"/>
    <n v="497.38283701307518"/>
    <n v="258.31645101886431"/>
    <n v="0.22844486899550678"/>
    <n v="2.6526222633996293"/>
    <n v="0.52812853113066327"/>
    <n v="-20.416049969171073"/>
    <n v="-25.016869572826185"/>
    <n v="-57.754473877500722"/>
    <n v="-28.16011031309089"/>
    <n v="2.003722616285235E-3"/>
    <n v="-0.1462370771845036"/>
    <n v="-5.2013828178190122E-3"/>
    <n v="0"/>
    <n v="0"/>
    <n v="0"/>
    <n v="0"/>
    <n v="0"/>
    <n v="0"/>
    <n v="0"/>
  </r>
  <r>
    <x v="27"/>
    <x v="9"/>
    <s v="44344_10"/>
    <n v="212.44212680240986"/>
    <n v="262.25404520021141"/>
    <n v="550.93708788583649"/>
    <n v="283.15845714936057"/>
    <n v="0.2470287404873194"/>
    <n v="2.9390658561042935"/>
    <n v="0.57106400804186519"/>
    <n v="-25.699184874691589"/>
    <n v="-28.203590424366446"/>
    <n v="-66.711651274215015"/>
    <n v="-35.753144082309113"/>
    <n v="4.0157212522938114E-2"/>
    <n v="-7.2977515445166785E-2"/>
    <n v="8.1489241060157688E-2"/>
    <n v="0"/>
    <n v="0"/>
    <n v="0"/>
    <n v="0"/>
    <n v="0"/>
    <n v="0"/>
    <n v="0"/>
  </r>
  <r>
    <x v="27"/>
    <x v="10"/>
    <s v="44344_11"/>
    <n v="219.21647559601897"/>
    <n v="270.35427106899681"/>
    <n v="568.84572335332075"/>
    <n v="292.6040192488926"/>
    <n v="0.24224847067024272"/>
    <n v="3.0072301424461392"/>
    <n v="0.55905497950056227"/>
    <n v="-23.506096474863142"/>
    <n v="-24.252383637913351"/>
    <n v="-57.885182992700862"/>
    <n v="-32.315913909232478"/>
    <n v="5.6352248059302494E-2"/>
    <n v="1.8982067738416163E-2"/>
    <n v="0.11782071224909957"/>
    <n v="0"/>
    <n v="0"/>
    <n v="0"/>
    <n v="0"/>
    <n v="6.5093336682316788E-2"/>
    <n v="0"/>
    <n v="4.9502033566606866E-2"/>
  </r>
  <r>
    <x v="27"/>
    <x v="11"/>
    <s v="44344_12"/>
    <n v="218.82732649073807"/>
    <n v="267.89138564351168"/>
    <n v="562.75488070560698"/>
    <n v="290.77917442130354"/>
    <n v="0.23204368502193806"/>
    <n v="2.9851168100046439"/>
    <n v="0.53855204428712"/>
    <n v="-21.295957318317065"/>
    <n v="-21.101586583769073"/>
    <n v="-51.642140435306395"/>
    <n v="-29.300841875130608"/>
    <n v="7.2819985335708035E-2"/>
    <n v="8.5856041447453429E-2"/>
    <n v="0.1550181715574091"/>
    <n v="0"/>
    <n v="0"/>
    <n v="0"/>
    <n v="0"/>
    <n v="0.2386988249781764"/>
    <n v="0"/>
    <n v="0.38967404135977729"/>
  </r>
  <r>
    <x v="27"/>
    <x v="12"/>
    <s v="44344_13"/>
    <n v="217.62004385396963"/>
    <n v="262.74387402329285"/>
    <n v="551.71793760033586"/>
    <n v="287.83331750287874"/>
    <n v="0.22234146176170563"/>
    <n v="2.9251955961238818"/>
    <n v="0.51851783488722258"/>
    <n v="-22.491028330207669"/>
    <n v="-21.823867940090096"/>
    <n v="-52.37623030442407"/>
    <n v="-29.387649035600706"/>
    <n v="6.4434466514418823E-2"/>
    <n v="7.8835788969749604E-2"/>
    <n v="0.13533812897969405"/>
    <n v="0"/>
    <n v="0"/>
    <n v="0"/>
    <n v="0"/>
    <n v="0.16446137657303397"/>
    <n v="0"/>
    <n v="0.26057388721252933"/>
  </r>
  <r>
    <x v="27"/>
    <x v="13"/>
    <s v="44344_14"/>
    <n v="218.03728645931798"/>
    <n v="266.93154354194081"/>
    <n v="566.31410210785589"/>
    <n v="291.9079153691813"/>
    <n v="0.22142323891439636"/>
    <n v="2.9659669686815828"/>
    <n v="0.51667408240814894"/>
    <n v="-23.505455548255494"/>
    <n v="-23.693828948602707"/>
    <n v="-55.70315114586738"/>
    <n v="-30.399193041928687"/>
    <n v="5.6241871923370379E-2"/>
    <n v="3.8924161639196972E-2"/>
    <n v="0.11705597188254414"/>
    <n v="0"/>
    <n v="0"/>
    <n v="0"/>
    <n v="0"/>
    <n v="9.8491655245225254E-2"/>
    <n v="0"/>
    <n v="0.11302115703733155"/>
  </r>
  <r>
    <x v="27"/>
    <x v="14"/>
    <s v="44344_15"/>
    <n v="211.870251403265"/>
    <n v="261.04845017868735"/>
    <n v="553.17492432435404"/>
    <n v="283.41313176430344"/>
    <n v="0.20844248000650947"/>
    <n v="2.9041566681057009"/>
    <n v="0.48508662746623188"/>
    <n v="-23.836536464799543"/>
    <n v="-23.57087951703631"/>
    <n v="-55.188310524682429"/>
    <n v="-31.050847698860068"/>
    <n v="3.5532077489837298E-2"/>
    <n v="3.0619901589032734E-2"/>
    <n v="6.916706987348889E-2"/>
    <n v="0"/>
    <n v="0"/>
    <n v="0"/>
    <n v="0"/>
    <n v="0"/>
    <n v="0"/>
    <n v="0"/>
  </r>
  <r>
    <x v="27"/>
    <x v="15"/>
    <s v="44344_16"/>
    <n v="204.49271372849415"/>
    <n v="252.42250079733856"/>
    <n v="534.23099338778934"/>
    <n v="273.16031160850957"/>
    <n v="0.21323291004328349"/>
    <n v="2.8496460168588551"/>
    <n v="0.49374948380882089"/>
    <n v="-25.128116823529879"/>
    <n v="-24.72991022743475"/>
    <n v="-56.053355053143711"/>
    <n v="-32.641221195298655"/>
    <n v="4.3807883561016371E-2"/>
    <n v="3.26076708282119E-2"/>
    <n v="8.7372989371413801E-2"/>
    <n v="0"/>
    <n v="0"/>
    <n v="0"/>
    <n v="0"/>
    <n v="9.5656408867865889E-3"/>
    <n v="0"/>
    <n v="0"/>
  </r>
  <r>
    <x v="27"/>
    <x v="16"/>
    <s v="44344_17"/>
    <n v="196.43676092131017"/>
    <n v="244.58687720772014"/>
    <n v="517.62612452282099"/>
    <n v="263.68977383135336"/>
    <n v="0.18389043759587667"/>
    <n v="2.7687145075625268"/>
    <n v="0.42396830291002369"/>
    <n v="-28.270500011836077"/>
    <n v="-28.447441855825176"/>
    <n v="-62.28518057320538"/>
    <n v="-36.20291479124208"/>
    <n v="-6.6231834421185678E-3"/>
    <n v="-6.7445864571686109E-2"/>
    <n v="-2.8487313601892706E-2"/>
    <n v="0"/>
    <n v="0"/>
    <n v="0"/>
    <n v="0"/>
    <n v="0"/>
    <n v="0"/>
    <n v="0"/>
  </r>
  <r>
    <x v="27"/>
    <x v="17"/>
    <s v="44344_18"/>
    <n v="196.15874817472042"/>
    <n v="244.19139180912379"/>
    <n v="520.23068607311689"/>
    <n v="266.90867396636509"/>
    <n v="0.19722550208654599"/>
    <n v="2.6803731479744002"/>
    <n v="0.45136518094426076"/>
    <n v="-33.563165300501865"/>
    <n v="-35.83422355568247"/>
    <n v="-77.13675425777258"/>
    <n v="-42.11099977999659"/>
    <n v="-1.9508281010328164E-2"/>
    <n v="-0.22409308212467638"/>
    <n v="-5.6597948432456607E-2"/>
    <n v="0"/>
    <n v="0"/>
    <n v="0"/>
    <n v="0"/>
    <n v="0"/>
    <n v="0"/>
    <n v="0"/>
  </r>
  <r>
    <x v="27"/>
    <x v="18"/>
    <s v="44344_19"/>
    <n v="219.36467148223213"/>
    <n v="272.49381512170959"/>
    <n v="587.9608591101703"/>
    <n v="302.03767476491498"/>
    <n v="0.2660247402244163"/>
    <n v="3.0336700701101327"/>
    <n v="0.6035923598145897"/>
    <n v="-37.385687352820888"/>
    <n v="-41.089450113717838"/>
    <n v="-85.27569274051811"/>
    <n v="-45.930501149763877"/>
    <n v="-2.9982290163150325E-2"/>
    <n v="-0.32141367331855952"/>
    <n v="-7.7251923018388444E-2"/>
    <n v="0"/>
    <n v="0"/>
    <n v="0"/>
    <n v="0"/>
    <n v="0"/>
    <n v="0"/>
    <n v="0"/>
  </r>
  <r>
    <x v="27"/>
    <x v="19"/>
    <s v="44344_20"/>
    <n v="223.34105911693621"/>
    <n v="280.07898543748445"/>
    <n v="607.48270875603123"/>
    <n v="309.85566137514604"/>
    <n v="0.28193730825790253"/>
    <n v="3.1458474496805429"/>
    <n v="0.63557711838781417"/>
    <n v="-39.883646365974066"/>
    <n v="-43.414626157540695"/>
    <n v="-90.584036253106191"/>
    <n v="-49.106225294000481"/>
    <n v="-3.2197481945570532E-2"/>
    <n v="-0.34240605413712111"/>
    <n v="-8.2133544063492228E-2"/>
    <n v="0"/>
    <n v="0"/>
    <n v="0"/>
    <n v="0"/>
    <n v="0"/>
    <n v="0"/>
    <n v="0"/>
  </r>
  <r>
    <x v="27"/>
    <x v="20"/>
    <s v="44344_21"/>
    <n v="219.69443005311237"/>
    <n v="278.6152760850502"/>
    <n v="605.27028809498472"/>
    <n v="307.179846835874"/>
    <n v="0.28152644536810545"/>
    <n v="3.1546606528430075"/>
    <n v="0.63691821751700517"/>
    <n v="-41.824598331700543"/>
    <n v="-44.482862919282233"/>
    <n v="-94.061404835694631"/>
    <n v="-51.466972739214974"/>
    <n v="-2.9760741317718557E-2"/>
    <n v="-0.3439281835315563"/>
    <n v="-7.7625162912951698E-2"/>
    <n v="0"/>
    <n v="0"/>
    <n v="0"/>
    <n v="0"/>
    <n v="0"/>
    <n v="0"/>
    <n v="0"/>
  </r>
  <r>
    <x v="27"/>
    <x v="21"/>
    <s v="44344_22"/>
    <n v="214.00473532813294"/>
    <n v="273.35037571032802"/>
    <n v="594.46884089954142"/>
    <n v="299.91764189471508"/>
    <n v="0.29670954244474501"/>
    <n v="3.1062270258879949"/>
    <n v="0.67171273799879483"/>
    <n v="-43.850447759375584"/>
    <n v="-46.809803010143924"/>
    <n v="-99.403710290464034"/>
    <n v="-54.480083040801048"/>
    <n v="-1.4622064555692801E-2"/>
    <n v="-0.34474461083226471"/>
    <n v="-4.1251232942596874E-2"/>
    <n v="0"/>
    <n v="0"/>
    <n v="0"/>
    <n v="0"/>
    <n v="0"/>
    <n v="0"/>
    <n v="0"/>
  </r>
  <r>
    <x v="27"/>
    <x v="22"/>
    <s v="44344_23"/>
    <n v="202.76061225199717"/>
    <n v="259.89600993092779"/>
    <n v="565.3074148559848"/>
    <n v="283.77252157700104"/>
    <n v="0.28686013701704871"/>
    <n v="2.9550378638433923"/>
    <n v="0.64756109766087433"/>
    <n v="-45.838976583616741"/>
    <n v="-49.046564524126346"/>
    <n v="-103.88831514006343"/>
    <n v="-57.495320558214814"/>
    <n v="-1.5104414121293874E-2"/>
    <n v="-0.35958610450205614"/>
    <n v="-4.2241307667547044E-2"/>
    <n v="0"/>
    <n v="0"/>
    <n v="0"/>
    <n v="0"/>
    <n v="0"/>
    <n v="0"/>
    <n v="0"/>
  </r>
  <r>
    <x v="27"/>
    <x v="23"/>
    <s v="44344_24"/>
    <n v="184.73316641104287"/>
    <n v="238.88211378231145"/>
    <n v="521.87279896562188"/>
    <n v="257.92312995625701"/>
    <n v="0.25271862016537106"/>
    <n v="2.7068607880454776"/>
    <n v="0.57517039843193085"/>
    <n v="-39.419704688400749"/>
    <n v="-41.89452633154476"/>
    <n v="-88.52515484815325"/>
    <n v="-49.002804963254469"/>
    <n v="-1.8988223758494682E-2"/>
    <n v="-0.32384126367590621"/>
    <n v="-5.1464028626094643E-2"/>
    <n v="0"/>
    <n v="0"/>
    <n v="0"/>
    <n v="0"/>
    <n v="0"/>
    <n v="0"/>
    <n v="0"/>
  </r>
  <r>
    <x v="28"/>
    <x v="0"/>
    <s v="44345_1"/>
    <n v="165.01500943156128"/>
    <n v="212.3888639531514"/>
    <n v="462.26251675196494"/>
    <n v="228.16095090033062"/>
    <n v="0.22044036863508179"/>
    <n v="2.3985045678039238"/>
    <n v="0.5082408550408013"/>
    <n v="-30.605138349719923"/>
    <n v="-32.813569205634657"/>
    <n v="-68.850598277168842"/>
    <n v="-37.237911189046848"/>
    <n v="-2.0104368239573636E-2"/>
    <n v="-0.28301527576725538"/>
    <n v="-5.467302461497988E-2"/>
    <n v="0"/>
    <n v="0"/>
    <n v="0"/>
    <n v="0"/>
    <n v="0"/>
    <n v="0"/>
    <n v="0"/>
  </r>
  <r>
    <x v="28"/>
    <x v="1"/>
    <s v="44345_2"/>
    <n v="146.63461390370929"/>
    <n v="186.62594775584731"/>
    <n v="402.43451696974449"/>
    <n v="200.64696250010718"/>
    <n v="0.20792472814915669"/>
    <n v="2.1244508242381457"/>
    <n v="0.48172478565379229"/>
    <n v="-31.358879414681358"/>
    <n v="-34.265849067357436"/>
    <n v="-71.769976524423868"/>
    <n v="-38.054872464833267"/>
    <n v="-1.5975179612397108E-2"/>
    <n v="-0.29890494541053109"/>
    <n v="-4.6188031326779795E-2"/>
    <n v="0"/>
    <n v="0"/>
    <n v="0"/>
    <n v="0"/>
    <n v="0"/>
    <n v="0"/>
    <n v="0"/>
  </r>
  <r>
    <x v="28"/>
    <x v="2"/>
    <s v="44345_3"/>
    <n v="133.95429076229331"/>
    <n v="167.77865760170945"/>
    <n v="359.52408296255385"/>
    <n v="180.5044126789202"/>
    <n v="0.1960604804899832"/>
    <n v="1.9058107791763763"/>
    <n v="0.45598338118282422"/>
    <n v="-28.893418072852914"/>
    <n v="-31.890180089188412"/>
    <n v="-66.641848561334683"/>
    <n v="-35.284881741169606"/>
    <n v="-2.3474496721664476E-2"/>
    <n v="-0.29386945288950406"/>
    <n v="-6.3763794135028432E-2"/>
    <n v="0"/>
    <n v="0"/>
    <n v="0"/>
    <n v="0"/>
    <n v="0"/>
    <n v="0"/>
    <n v="0"/>
  </r>
  <r>
    <x v="28"/>
    <x v="3"/>
    <s v="44345_4"/>
    <n v="124.89803558252113"/>
    <n v="153.41868032655924"/>
    <n v="324.49224531735723"/>
    <n v="166.11059776632206"/>
    <n v="0.18870608126015093"/>
    <n v="1.7488368825143046"/>
    <n v="0.43894930361107493"/>
    <n v="-21.140400348673676"/>
    <n v="-23.420247751925416"/>
    <n v="-48.336512447489298"/>
    <n v="-25.980413585751418"/>
    <n v="-3.0328405458128243E-2"/>
    <n v="-0.24651502196275182"/>
    <n v="-7.9255310422824549E-2"/>
    <n v="0"/>
    <n v="0"/>
    <n v="0"/>
    <n v="0"/>
    <n v="0"/>
    <n v="0"/>
    <n v="0"/>
  </r>
  <r>
    <x v="28"/>
    <x v="4"/>
    <s v="44345_5"/>
    <n v="120.28502132816165"/>
    <n v="145.87098647735573"/>
    <n v="304.79323936545552"/>
    <n v="158.66404527955544"/>
    <n v="0.18558133371571059"/>
    <n v="1.673240161941093"/>
    <n v="0.43226783558084558"/>
    <n v="-21.519121775393561"/>
    <n v="-23.85647085876948"/>
    <n v="-49.200149906892975"/>
    <n v="-26.430150011617826"/>
    <n v="-2.9776672919467694E-2"/>
    <n v="-0.24476676592791882"/>
    <n v="-7.8393574170723207E-2"/>
    <n v="0"/>
    <n v="0"/>
    <n v="0"/>
    <n v="0"/>
    <n v="0"/>
    <n v="0"/>
    <n v="0"/>
  </r>
  <r>
    <x v="28"/>
    <x v="5"/>
    <s v="44345_6"/>
    <n v="119.19418921821307"/>
    <n v="144.36354606854636"/>
    <n v="301.569534658436"/>
    <n v="157.25084019609781"/>
    <n v="0.18448201707904666"/>
    <n v="1.6531056305020082"/>
    <n v="0.43007959846114341"/>
    <n v="-21.140552647492882"/>
    <n v="-23.413016168750303"/>
    <n v="-48.40121578556608"/>
    <n v="-25.683669466350434"/>
    <n v="-2.7472326955307325E-2"/>
    <n v="-0.24238898520864396"/>
    <n v="-7.331633018362535E-2"/>
    <n v="0"/>
    <n v="0"/>
    <n v="0"/>
    <n v="0"/>
    <n v="0"/>
    <n v="0"/>
    <n v="0"/>
  </r>
  <r>
    <x v="28"/>
    <x v="6"/>
    <s v="44345_7"/>
    <n v="121.92743291735691"/>
    <n v="147.25543204714739"/>
    <n v="310.34881286524819"/>
    <n v="161.23473607398529"/>
    <n v="0.1849489070356804"/>
    <n v="1.683647281764397"/>
    <n v="0.42977466888160792"/>
    <n v="-21.239491681977604"/>
    <n v="-24.503112813736177"/>
    <n v="-51.25005054909591"/>
    <n v="-26.097429438635963"/>
    <n v="-3.0600755831550995E-2"/>
    <n v="-0.25687777484370267"/>
    <n v="-7.9533015847255334E-2"/>
    <n v="0"/>
    <n v="0"/>
    <n v="0"/>
    <n v="0"/>
    <n v="0"/>
    <n v="0"/>
    <n v="0"/>
  </r>
  <r>
    <x v="28"/>
    <x v="7"/>
    <s v="44345_8"/>
    <n v="127.43050853889186"/>
    <n v="153.98254402170431"/>
    <n v="325.45209329365815"/>
    <n v="169.34712731514495"/>
    <n v="0.18546426170011415"/>
    <n v="1.7477286417503592"/>
    <n v="0.42922387239283394"/>
    <n v="-20.605285758839699"/>
    <n v="-24.092336455831997"/>
    <n v="-50.214821166149534"/>
    <n v="-25.225337674726287"/>
    <n v="-3.3202117030011295E-2"/>
    <n v="-0.25986835117545631"/>
    <n v="-8.4805069372547004E-2"/>
    <n v="0"/>
    <n v="0"/>
    <n v="0"/>
    <n v="0"/>
    <n v="0"/>
    <n v="0"/>
    <n v="0"/>
  </r>
  <r>
    <x v="28"/>
    <x v="8"/>
    <s v="44345_9"/>
    <n v="139.92432543616894"/>
    <n v="169.37560225912793"/>
    <n v="358.68990309302842"/>
    <n v="186.54372758182959"/>
    <n v="0.18536816936130548"/>
    <n v="1.9052696315187645"/>
    <n v="0.42952521341677347"/>
    <n v="-18.861761492312027"/>
    <n v="-22.138416778445478"/>
    <n v="-48.06379959809005"/>
    <n v="-23.902826755403048"/>
    <n v="-2.3159186259892956E-2"/>
    <n v="-0.21307272185085768"/>
    <n v="-6.2096503422543456E-2"/>
    <n v="0"/>
    <n v="0"/>
    <n v="0"/>
    <n v="0"/>
    <n v="0"/>
    <n v="0"/>
    <n v="0"/>
  </r>
  <r>
    <x v="28"/>
    <x v="9"/>
    <s v="44345_10"/>
    <n v="160.95956945722648"/>
    <n v="197.50531357590867"/>
    <n v="420.14332643799622"/>
    <n v="216.35104767269402"/>
    <n v="0.20056565702525317"/>
    <n v="2.2186879097007104"/>
    <n v="0.46427386929575298"/>
    <n v="-20.677736974544302"/>
    <n v="-26.365141053015535"/>
    <n v="-60.399439056778064"/>
    <n v="-29.378898178258776"/>
    <n v="-3.3831975691676758E-3"/>
    <n v="-0.20445650182929775"/>
    <n v="-1.8426720801521516E-2"/>
    <n v="0"/>
    <n v="0"/>
    <n v="0"/>
    <n v="0"/>
    <n v="0"/>
    <n v="0"/>
    <n v="0"/>
  </r>
  <r>
    <x v="28"/>
    <x v="10"/>
    <s v="44345_11"/>
    <n v="177.14966289931607"/>
    <n v="221.24054212287439"/>
    <n v="473.34486816905456"/>
    <n v="240.19411404744889"/>
    <n v="0.20754893032551766"/>
    <n v="2.4751795162070818"/>
    <n v="0.47770480463096054"/>
    <n v="-22.760133418341027"/>
    <n v="-26.18056904167247"/>
    <n v="-58.957392889048108"/>
    <n v="-30.748206176182649"/>
    <n v="9.3151666621446721E-3"/>
    <n v="-0.16468772570362342"/>
    <n v="9.3724981301184437E-3"/>
    <n v="0"/>
    <n v="0"/>
    <n v="0"/>
    <n v="0"/>
    <n v="0"/>
    <n v="0"/>
    <n v="0"/>
  </r>
  <r>
    <x v="28"/>
    <x v="11"/>
    <s v="44345_12"/>
    <n v="186.65415483460268"/>
    <n v="233.59512779031641"/>
    <n v="499.02682140528742"/>
    <n v="252.49266893108913"/>
    <n v="0.21054379230368425"/>
    <n v="2.6069936501386097"/>
    <n v="0.48247713693593752"/>
    <n v="-23.019929836710752"/>
    <n v="-27.438066816657713"/>
    <n v="-61.425754785307433"/>
    <n v="-31.194765456942065"/>
    <n v="1.7732205176898552E-2"/>
    <n v="-0.14051408696177622"/>
    <n v="2.8482753152680923E-2"/>
    <n v="0"/>
    <n v="0"/>
    <n v="0"/>
    <n v="0"/>
    <n v="0"/>
    <n v="0"/>
    <n v="0"/>
  </r>
  <r>
    <x v="28"/>
    <x v="12"/>
    <s v="44345_13"/>
    <n v="191.66609046978297"/>
    <n v="238.32905215922375"/>
    <n v="509.39262592420124"/>
    <n v="259.29265891720797"/>
    <n v="0.20281833171453362"/>
    <n v="2.6581039507734525"/>
    <n v="0.46511243054393941"/>
    <n v="-22.299256432000316"/>
    <n v="-28.005856890874458"/>
    <n v="-62.29889999029281"/>
    <n v="-30.151598288632272"/>
    <n v="4.3399238229417936E-3"/>
    <n v="-0.15628855561336061"/>
    <n v="-3.2302135358046741E-3"/>
    <n v="0"/>
    <n v="0"/>
    <n v="0"/>
    <n v="0"/>
    <n v="0"/>
    <n v="0"/>
    <n v="0"/>
  </r>
  <r>
    <x v="28"/>
    <x v="13"/>
    <s v="44345_14"/>
    <n v="200.52014223691287"/>
    <n v="246.24928760421042"/>
    <n v="530.74638332223594"/>
    <n v="273.11198316458012"/>
    <n v="0.20129439088613849"/>
    <n v="2.6797208068351144"/>
    <n v="0.46150737808580705"/>
    <n v="-22.292297332319073"/>
    <n v="-28.817401818978091"/>
    <n v="-63.143717665571188"/>
    <n v="-30.01183389976493"/>
    <n v="2.9131642474482765E-3"/>
    <n v="-0.18424233892755496"/>
    <n v="-6.1095204878550075E-3"/>
    <n v="0"/>
    <n v="0"/>
    <n v="0"/>
    <n v="0"/>
    <n v="0"/>
    <n v="0"/>
    <n v="0"/>
  </r>
  <r>
    <x v="28"/>
    <x v="14"/>
    <s v="44345_15"/>
    <n v="202.04952088150387"/>
    <n v="249.63711103459224"/>
    <n v="542.65984629998343"/>
    <n v="277.56131381511364"/>
    <n v="0.19522273050011216"/>
    <n v="2.6870555232698541"/>
    <n v="0.44728187185320017"/>
    <n v="-24.142741814707612"/>
    <n v="-30.773592065246881"/>
    <n v="-66.572723825743779"/>
    <n v="-31.625609099758339"/>
    <n v="-3.5805115688458062E-3"/>
    <n v="-0.22412003830347338"/>
    <n v="-2.0556497379093451E-2"/>
    <n v="0"/>
    <n v="0"/>
    <n v="0"/>
    <n v="0"/>
    <n v="0"/>
    <n v="0"/>
    <n v="0"/>
  </r>
  <r>
    <x v="28"/>
    <x v="15"/>
    <s v="44345_16"/>
    <n v="198.73012796752855"/>
    <n v="246.7536540766522"/>
    <n v="534.26084946624485"/>
    <n v="273.57996370849611"/>
    <n v="0.1900203300074329"/>
    <n v="2.6932696437482098"/>
    <n v="0.4373400980351817"/>
    <n v="-24.845342429663106"/>
    <n v="-31.271536317992137"/>
    <n v="-67.952263719886048"/>
    <n v="-32.850398449281954"/>
    <n v="-1.0118834296628937E-2"/>
    <n v="-0.22864481144249113"/>
    <n v="-3.5720762139741513E-2"/>
    <n v="0"/>
    <n v="0"/>
    <n v="0"/>
    <n v="0"/>
    <n v="0"/>
    <n v="0"/>
    <n v="0"/>
  </r>
  <r>
    <x v="28"/>
    <x v="16"/>
    <s v="44345_17"/>
    <n v="190.61002700195397"/>
    <n v="236.69776089080671"/>
    <n v="511.89145890815655"/>
    <n v="262.37561552111526"/>
    <n v="0.19195011308304941"/>
    <n v="2.5964147461816531"/>
    <n v="0.43983093548649832"/>
    <n v="-26.807688720787318"/>
    <n v="-33.406416497036815"/>
    <n v="-72.649978583592258"/>
    <n v="-35.311268558132589"/>
    <n v="-1.7260331678468299E-2"/>
    <n v="-0.26093805169295292"/>
    <n v="-5.1702514820709894E-2"/>
    <n v="0"/>
    <n v="0"/>
    <n v="0"/>
    <n v="0"/>
    <n v="0"/>
    <n v="0"/>
    <n v="0"/>
  </r>
  <r>
    <x v="28"/>
    <x v="17"/>
    <s v="44345_18"/>
    <n v="190.19766982739475"/>
    <n v="238.26181412046469"/>
    <n v="516.08650618837203"/>
    <n v="264.73723627581478"/>
    <n v="0.20402182344894459"/>
    <n v="2.6328545225806042"/>
    <n v="0.46243162041631397"/>
    <n v="-29.143013305831325"/>
    <n v="-35.915315475914284"/>
    <n v="-77.489465461202585"/>
    <n v="-37.510750271851052"/>
    <n v="-2.3771611104405257E-2"/>
    <n v="-0.30429852471669605"/>
    <n v="-6.501780516896366E-2"/>
    <n v="0"/>
    <n v="0"/>
    <n v="0"/>
    <n v="0"/>
    <n v="0"/>
    <n v="0"/>
    <n v="0"/>
  </r>
  <r>
    <x v="28"/>
    <x v="18"/>
    <s v="44345_19"/>
    <n v="219.21426534154443"/>
    <n v="274.95248906837253"/>
    <n v="598.71332643161486"/>
    <n v="306.05535325498158"/>
    <n v="0.26979571690879789"/>
    <n v="3.0859050456624093"/>
    <n v="0.60512487932187797"/>
    <n v="-28.231940505000665"/>
    <n v="-33.991412151253925"/>
    <n v="-70.702077979280659"/>
    <n v="-35.145006465261659"/>
    <n v="-3.0043967805099329E-2"/>
    <n v="-0.30680285604952645"/>
    <n v="-7.7949169432706689E-2"/>
    <n v="0"/>
    <n v="0"/>
    <n v="0"/>
    <n v="0"/>
    <n v="0"/>
    <n v="0"/>
    <n v="0"/>
  </r>
  <r>
    <x v="28"/>
    <x v="19"/>
    <s v="44345_20"/>
    <n v="225.17681743595438"/>
    <n v="282.88573776540329"/>
    <n v="617.37370393754054"/>
    <n v="315.01164508614715"/>
    <n v="0.27479657211860331"/>
    <n v="3.1807562326080614"/>
    <n v="0.61513069424434452"/>
    <n v="-28.997556367950292"/>
    <n v="-35.110051558917348"/>
    <n v="-73.318481667003681"/>
    <n v="-36.201477213547427"/>
    <n v="-3.7146935583170379E-2"/>
    <n v="-0.32381684867741956"/>
    <n v="-9.2923625776257249E-2"/>
    <n v="0"/>
    <n v="0"/>
    <n v="0"/>
    <n v="0"/>
    <n v="0"/>
    <n v="0"/>
    <n v="0"/>
  </r>
  <r>
    <x v="28"/>
    <x v="20"/>
    <s v="44345_21"/>
    <n v="222.57062571256463"/>
    <n v="279.53552874230803"/>
    <n v="609.72633004118904"/>
    <n v="311.71728220521999"/>
    <n v="0.27190767378613817"/>
    <n v="3.1400724047944211"/>
    <n v="0.6097945448616684"/>
    <n v="-30.536519754947818"/>
    <n v="-37.099772862224562"/>
    <n v="-78.065485567177959"/>
    <n v="-38.363989939244156"/>
    <n v="-3.662300019433009E-2"/>
    <n v="-0.34677080928078385"/>
    <n v="-9.1834753542489447E-2"/>
    <n v="0"/>
    <n v="0"/>
    <n v="0"/>
    <n v="0"/>
    <n v="0"/>
    <n v="0"/>
    <n v="0"/>
  </r>
  <r>
    <x v="28"/>
    <x v="21"/>
    <s v="44345_22"/>
    <n v="214.95087264564481"/>
    <n v="270.30443817426209"/>
    <n v="591.11202968990506"/>
    <n v="301.17793834296276"/>
    <n v="0.26899695837823168"/>
    <n v="3.016069271665704"/>
    <n v="0.60336687559504254"/>
    <n v="-31.921227148911438"/>
    <n v="-40.391317633618854"/>
    <n v="-85.576426085105012"/>
    <n v="-41.136636638703933"/>
    <n v="-3.8495030732861715E-2"/>
    <n v="-0.39586094996566473"/>
    <n v="-9.567721521313105E-2"/>
    <n v="0"/>
    <n v="0"/>
    <n v="0"/>
    <n v="0"/>
    <n v="0"/>
    <n v="0"/>
    <n v="0"/>
  </r>
  <r>
    <x v="28"/>
    <x v="22"/>
    <s v="44345_23"/>
    <n v="201.38484374087614"/>
    <n v="255.0622886518382"/>
    <n v="557.84137635336788"/>
    <n v="283.15865988534051"/>
    <n v="0.25385827476493417"/>
    <n v="2.8385318754277753"/>
    <n v="0.57321758671185563"/>
    <n v="-29.283076029908418"/>
    <n v="-35.232568827337616"/>
    <n v="-74.476930202654984"/>
    <n v="-36.25808054407387"/>
    <n v="-3.8862889214829256E-2"/>
    <n v="-0.36607645685757995"/>
    <n v="-9.71771760846665E-2"/>
    <n v="0"/>
    <n v="0"/>
    <n v="0"/>
    <n v="0"/>
    <n v="0"/>
    <n v="0"/>
    <n v="0"/>
  </r>
  <r>
    <x v="28"/>
    <x v="23"/>
    <s v="44345_24"/>
    <n v="184.27973411467877"/>
    <n v="234.43107686668486"/>
    <n v="515.35681055584098"/>
    <n v="258.23287118028207"/>
    <n v="0.2357381167918208"/>
    <n v="2.6108031966943939"/>
    <n v="0.5355849336179721"/>
    <n v="-29.729952799416836"/>
    <n v="-34.826884998776499"/>
    <n v="-73.749448680314799"/>
    <n v="-36.99226639476597"/>
    <n v="-4.0622635187245258E-2"/>
    <n v="-0.36757791266824152"/>
    <n v="-0.10089722852478404"/>
    <n v="0"/>
    <n v="0"/>
    <n v="0"/>
    <n v="0"/>
    <n v="0"/>
    <n v="0"/>
    <n v="0"/>
  </r>
  <r>
    <x v="29"/>
    <x v="0"/>
    <s v="44346_1"/>
    <n v="163.9983360990885"/>
    <n v="207.12583009322259"/>
    <n v="453.22579166372003"/>
    <n v="227.19300466420179"/>
    <n v="0.21391401486195266"/>
    <n v="2.3039247189725125"/>
    <n v="0.48957945130749814"/>
    <n v="-29.782021100700089"/>
    <n v="-33.154069041104641"/>
    <n v="-70.744012086167146"/>
    <n v="-37.043338328696869"/>
    <n v="-4.096788742783905E-2"/>
    <n v="-0.36201640376701849"/>
    <n v="-0.10216415002797573"/>
    <n v="0"/>
    <n v="0"/>
    <n v="0"/>
    <n v="0"/>
    <n v="0"/>
    <n v="0"/>
    <n v="0"/>
  </r>
  <r>
    <x v="29"/>
    <x v="1"/>
    <s v="44346_2"/>
    <n v="144.4923010748486"/>
    <n v="180.03057218889919"/>
    <n v="389.6806306101613"/>
    <n v="197.82198522321602"/>
    <n v="0.19669507199648451"/>
    <n v="2.0162956123956954"/>
    <n v="0.45380009375296571"/>
    <n v="-30.941502673643264"/>
    <n v="-34.950068699821337"/>
    <n v="-74.534655347302092"/>
    <n v="-38.590851335364647"/>
    <n v="-3.8894121639586061E-2"/>
    <n v="-0.37605236026871802"/>
    <n v="-9.8365185091210366E-2"/>
    <n v="0"/>
    <n v="0"/>
    <n v="0"/>
    <n v="0"/>
    <n v="0"/>
    <n v="0"/>
    <n v="0"/>
  </r>
  <r>
    <x v="29"/>
    <x v="2"/>
    <s v="44346_3"/>
    <n v="131.09793430143964"/>
    <n v="161.68396080416122"/>
    <n v="346.93565085378776"/>
    <n v="177.73334402778505"/>
    <n v="0.18851282459088145"/>
    <n v="1.832565528538149"/>
    <n v="0.43637820502664204"/>
    <n v="-30.383412855493244"/>
    <n v="-34.166594413301567"/>
    <n v="-73.576836069597007"/>
    <n v="-37.937422337655008"/>
    <n v="-3.6086258371091723E-2"/>
    <n v="-0.36244379847109304"/>
    <n v="-9.254346001217699E-2"/>
    <n v="0"/>
    <n v="0"/>
    <n v="0"/>
    <n v="0"/>
    <n v="0"/>
    <n v="0"/>
    <n v="0"/>
  </r>
  <r>
    <x v="29"/>
    <x v="3"/>
    <s v="44346_4"/>
    <n v="121.22676529653083"/>
    <n v="146.821230025359"/>
    <n v="310.80645457161688"/>
    <n v="162.29019524949047"/>
    <n v="0.18200711808777939"/>
    <n v="1.6725463649170231"/>
    <n v="0.42351566697632337"/>
    <n v="-18.923690438786902"/>
    <n v="-22.531454395171519"/>
    <n v="-46.022926145108315"/>
    <n v="-21.918281128380947"/>
    <n v="-3.5942635218517899E-2"/>
    <n v="-0.29421046374040843"/>
    <n v="-9.2251870063780939E-2"/>
    <n v="0"/>
    <n v="0"/>
    <n v="0"/>
    <n v="0"/>
    <n v="0"/>
    <n v="0"/>
    <n v="0"/>
  </r>
  <r>
    <x v="29"/>
    <x v="4"/>
    <s v="44346_5"/>
    <n v="116.39754324797769"/>
    <n v="138.96155628141415"/>
    <n v="291.39227438440076"/>
    <n v="154.08684438569372"/>
    <n v="0.1724026770450548"/>
    <n v="1.5844872317383996"/>
    <n v="0.40200416905616354"/>
    <n v="-14.888237333821325"/>
    <n v="-19.977646192628491"/>
    <n v="-38.997746120995565"/>
    <n v="-15.859371736097945"/>
    <n v="-3.9068835444321257E-2"/>
    <n v="-0.29303422411219487"/>
    <n v="-9.9002320472074079E-2"/>
    <n v="0"/>
    <n v="0"/>
    <n v="0"/>
    <n v="0"/>
    <n v="0"/>
    <n v="0"/>
    <n v="0"/>
  </r>
  <r>
    <x v="29"/>
    <x v="5"/>
    <s v="44346_6"/>
    <n v="115.45321417880997"/>
    <n v="137.02211187342428"/>
    <n v="288.8923270100255"/>
    <n v="152.23934404779118"/>
    <n v="0.16964194679938543"/>
    <n v="1.5582952398709606"/>
    <n v="0.39508061228601793"/>
    <n v="-14.92470943172631"/>
    <n v="-20.431142888081315"/>
    <n v="-40.090836139623114"/>
    <n v="-15.987036567590433"/>
    <n v="-3.8847647151787033E-2"/>
    <n v="-0.30112862375355487"/>
    <n v="-9.8619828243587102E-2"/>
    <n v="0"/>
    <n v="0"/>
    <n v="0"/>
    <n v="0"/>
    <n v="0"/>
    <n v="0"/>
    <n v="0"/>
  </r>
  <r>
    <x v="29"/>
    <x v="6"/>
    <s v="44346_7"/>
    <n v="117.42415082503466"/>
    <n v="139.53928341767926"/>
    <n v="294.29284975126404"/>
    <n v="154.96189317796546"/>
    <n v="0.17011949715060176"/>
    <n v="1.5888635776522984"/>
    <n v="0.39510604992319925"/>
    <n v="-14.169429641174908"/>
    <n v="-19.586149944364379"/>
    <n v="-38.32217134941358"/>
    <n v="-14.867699661355505"/>
    <n v="-3.7760010285340123E-2"/>
    <n v="-0.29015992521807926"/>
    <n v="-9.5162930173922383E-2"/>
    <n v="0"/>
    <n v="0"/>
    <n v="0"/>
    <n v="0"/>
    <n v="0"/>
    <n v="0"/>
    <n v="0"/>
  </r>
  <r>
    <x v="29"/>
    <x v="7"/>
    <s v="44346_8"/>
    <n v="119.67210064113358"/>
    <n v="141.19046534283655"/>
    <n v="298.49548914764472"/>
    <n v="157.96613512313144"/>
    <n v="0.1635940389002318"/>
    <n v="1.5928035813803798"/>
    <n v="0.37942892167982833"/>
    <n v="-13.152524689140922"/>
    <n v="-19.23158958972699"/>
    <n v="-38.107384806819645"/>
    <n v="-14.109968350206589"/>
    <n v="-3.7404196056699694E-2"/>
    <n v="-0.28760759911034989"/>
    <n v="-9.3951890266667448E-2"/>
    <n v="0"/>
    <n v="0"/>
    <n v="0"/>
    <n v="0"/>
    <n v="0"/>
    <n v="0"/>
    <n v="0"/>
  </r>
  <r>
    <x v="29"/>
    <x v="8"/>
    <s v="44346_9"/>
    <n v="126.96913792093173"/>
    <n v="149.58674927935849"/>
    <n v="317.49501679822288"/>
    <n v="168.11026202824044"/>
    <n v="0.17221920081544381"/>
    <n v="1.6721455781612553"/>
    <n v="0.39571264622551938"/>
    <n v="-12.382115839394945"/>
    <n v="-18.760974822061435"/>
    <n v="-37.878983608511817"/>
    <n v="-13.466834197029101"/>
    <n v="-3.0319618612762313E-2"/>
    <n v="-0.27376259428105443"/>
    <n v="-7.8060455102726745E-2"/>
    <n v="0"/>
    <n v="0"/>
    <n v="0"/>
    <n v="0"/>
    <n v="0"/>
    <n v="0"/>
    <n v="0"/>
  </r>
  <r>
    <x v="29"/>
    <x v="9"/>
    <s v="44346_10"/>
    <n v="143.46889848572022"/>
    <n v="173.24620608736049"/>
    <n v="370.49577319910316"/>
    <n v="193.91770914010806"/>
    <n v="0.19745310730985818"/>
    <n v="1.9410446745900816"/>
    <n v="0.45100357418572934"/>
    <n v="-18.110784945656881"/>
    <n v="-27.911465891545664"/>
    <n v="-60.558094499979624"/>
    <n v="-23.652548255505593"/>
    <n v="-3.2000034888797317E-3"/>
    <n v="-0.28652353115445339"/>
    <n v="-1.7224743148392483E-2"/>
    <n v="0"/>
    <n v="0"/>
    <n v="0"/>
    <n v="0"/>
    <n v="0"/>
    <n v="0"/>
    <n v="0"/>
  </r>
  <r>
    <x v="29"/>
    <x v="10"/>
    <s v="44346_11"/>
    <n v="158.95428569384848"/>
    <n v="193.97831011456088"/>
    <n v="416.89732124130751"/>
    <n v="215.84673895920702"/>
    <n v="0.20691110748385683"/>
    <n v="2.1531869444369001"/>
    <n v="0.47434238223251757"/>
    <n v="-18.568929325941195"/>
    <n v="-29.776671487296355"/>
    <n v="-65.494470118828175"/>
    <n v="-25.891638074028823"/>
    <n v="3.2821980326513309E-3"/>
    <n v="-0.27291659236793686"/>
    <n v="-3.4873285779345002E-3"/>
    <n v="0"/>
    <n v="0"/>
    <n v="0"/>
    <n v="0"/>
    <n v="0"/>
    <n v="0"/>
    <n v="0"/>
  </r>
  <r>
    <x v="29"/>
    <x v="11"/>
    <s v="44346_12"/>
    <n v="167.5663222578263"/>
    <n v="205.86235274536472"/>
    <n v="443.21208776047126"/>
    <n v="228.41387174737048"/>
    <n v="0.19928587295767625"/>
    <n v="2.2523395357502705"/>
    <n v="0.45594758440820626"/>
    <n v="-18.084655544337103"/>
    <n v="-28.009301067115633"/>
    <n v="-61.255549849337449"/>
    <n v="-23.85080570531688"/>
    <n v="2.5244455953403176E-3"/>
    <n v="-0.24113077227113067"/>
    <n v="-5.9278571083885411E-3"/>
    <n v="0"/>
    <n v="0"/>
    <n v="0"/>
    <n v="0"/>
    <n v="0"/>
    <n v="0"/>
    <n v="0"/>
  </r>
  <r>
    <x v="29"/>
    <x v="12"/>
    <s v="44346_13"/>
    <n v="172.97198198389788"/>
    <n v="212.56616497610639"/>
    <n v="458.30179099591066"/>
    <n v="236.77815428954972"/>
    <n v="0.19495503295513"/>
    <n v="2.3165009451786798"/>
    <n v="0.44839627175791597"/>
    <n v="-15.821999853025932"/>
    <n v="-24.666775992325491"/>
    <n v="-53.807952113926333"/>
    <n v="-20.110894204038892"/>
    <n v="4.486366352360667E-3"/>
    <n v="-0.19663020269562548"/>
    <n v="-2.2723643442652802E-3"/>
    <n v="0"/>
    <n v="0"/>
    <n v="0"/>
    <n v="0"/>
    <n v="0"/>
    <n v="0"/>
    <n v="0"/>
  </r>
  <r>
    <x v="29"/>
    <x v="13"/>
    <s v="44346_14"/>
    <n v="181.88801515439246"/>
    <n v="222.34065906833652"/>
    <n v="480.23154266291573"/>
    <n v="248.89296588754704"/>
    <n v="0.18690679617888667"/>
    <n v="2.4087291611160366"/>
    <n v="0.431350382479671"/>
    <n v="-14.178179703899129"/>
    <n v="-22.907680797128982"/>
    <n v="-49.734162150840142"/>
    <n v="-18.012615344543928"/>
    <n v="2.5532428956123931E-3"/>
    <n v="-0.17604798529469734"/>
    <n v="-5.677915569651984E-3"/>
    <n v="0"/>
    <n v="0"/>
    <n v="0"/>
    <n v="0"/>
    <n v="0"/>
    <n v="0"/>
    <n v="0"/>
  </r>
  <r>
    <x v="29"/>
    <x v="14"/>
    <s v="44346_15"/>
    <n v="181.38426654439789"/>
    <n v="223.77868226387514"/>
    <n v="485.38068675450774"/>
    <n v="248.98004822398693"/>
    <n v="0.18153430629988776"/>
    <n v="2.399411926639921"/>
    <n v="0.41838214149643704"/>
    <n v="-14.131607868929514"/>
    <n v="-22.894969221873907"/>
    <n v="-49.344345064756737"/>
    <n v="-18.108499338584725"/>
    <n v="1.0319986160106914E-3"/>
    <n v="-0.18323891077874233"/>
    <n v="-1.0071471525699947E-2"/>
    <n v="0"/>
    <n v="0"/>
    <n v="0"/>
    <n v="0"/>
    <n v="0"/>
    <n v="0"/>
    <n v="0"/>
  </r>
  <r>
    <x v="29"/>
    <x v="15"/>
    <s v="44346_16"/>
    <n v="174.07931623993969"/>
    <n v="216.332250288154"/>
    <n v="469.80246393341264"/>
    <n v="239.18845144025227"/>
    <n v="0.17881576594705489"/>
    <n v="2.312692910334504"/>
    <n v="0.41226764000496668"/>
    <n v="-14.682302701080211"/>
    <n v="-23.26054213170605"/>
    <n v="-50.168116045740533"/>
    <n v="-18.88584911910662"/>
    <n v="-5.1268897019077775E-3"/>
    <n v="-0.20282193061655529"/>
    <n v="-2.3661998133665478E-2"/>
    <n v="0"/>
    <n v="0"/>
    <n v="0"/>
    <n v="0"/>
    <n v="0"/>
    <n v="0"/>
    <n v="0"/>
  </r>
  <r>
    <x v="29"/>
    <x v="16"/>
    <s v="44346_17"/>
    <n v="170.74006303685326"/>
    <n v="213.70704963000864"/>
    <n v="463.4525226545303"/>
    <n v="235.52553318326125"/>
    <n v="0.1764882589397217"/>
    <n v="2.3062219588730253"/>
    <n v="0.40453049974823124"/>
    <n v="-16.733363915139229"/>
    <n v="-24.728727078744924"/>
    <n v="-53.252904961946037"/>
    <n v="-21.037664823737057"/>
    <n v="-1.512857161004893E-2"/>
    <n v="-0.23419046236836877"/>
    <n v="-4.620141340543716E-2"/>
    <n v="0"/>
    <n v="0"/>
    <n v="0"/>
    <n v="0"/>
    <n v="0"/>
    <n v="0"/>
    <n v="0"/>
  </r>
  <r>
    <x v="29"/>
    <x v="17"/>
    <s v="44346_18"/>
    <n v="181.91517039743388"/>
    <n v="228.85440399890371"/>
    <n v="497.94741256939193"/>
    <n v="253.4538828673158"/>
    <n v="0.19017590716694605"/>
    <n v="2.4904062123220529"/>
    <n v="0.43188007408004381"/>
    <n v="-18.87154912640375"/>
    <n v="-26.122421062738386"/>
    <n v="-55.691704081764037"/>
    <n v="-22.7129473186545"/>
    <n v="-2.6872285818247993E-2"/>
    <n v="-0.27206361319612116"/>
    <n v="-7.2248990599440219E-2"/>
    <n v="0"/>
    <n v="0"/>
    <n v="0"/>
    <n v="0"/>
    <n v="0"/>
    <n v="0"/>
    <n v="0"/>
  </r>
  <r>
    <x v="29"/>
    <x v="18"/>
    <s v="44346_19"/>
    <n v="215.6123836258474"/>
    <n v="271.30557707476004"/>
    <n v="593.49451427988618"/>
    <n v="302.32515756721597"/>
    <n v="0.25243776588841638"/>
    <n v="3.0045820610821767"/>
    <n v="0.56931180712425333"/>
    <n v="-18.569279470513166"/>
    <n v="-24.865492869171305"/>
    <n v="-50.265109920478316"/>
    <n v="-20.819917887254782"/>
    <n v="-3.1409198870115305E-2"/>
    <n v="-0.28026308135624417"/>
    <n v="-8.157835617958524E-2"/>
    <n v="0"/>
    <n v="0"/>
    <n v="0"/>
    <n v="0"/>
    <n v="0"/>
    <n v="0"/>
    <n v="0"/>
  </r>
  <r>
    <x v="29"/>
    <x v="19"/>
    <s v="44346_20"/>
    <n v="225.90073107145028"/>
    <n v="284.71909742354921"/>
    <n v="623.49780257979512"/>
    <n v="317.07503864302117"/>
    <n v="0.26890818507490127"/>
    <n v="3.1748050017773553"/>
    <n v="0.60558934227787131"/>
    <n v="-19.114156616769534"/>
    <n v="-25.576415874668001"/>
    <n v="-52.034038456548849"/>
    <n v="-21.888978327086857"/>
    <n v="-3.4229291386805687E-2"/>
    <n v="-0.28668693222522129"/>
    <n v="-8.7328261099414883E-2"/>
    <n v="0"/>
    <n v="0"/>
    <n v="0"/>
    <n v="0"/>
    <n v="0"/>
    <n v="0"/>
    <n v="0"/>
  </r>
  <r>
    <x v="29"/>
    <x v="20"/>
    <s v="44346_21"/>
    <n v="226.75396701107758"/>
    <n v="286.55659165442404"/>
    <n v="625.89034527557203"/>
    <n v="318.32395615459143"/>
    <n v="0.26483199138911362"/>
    <n v="3.2012232422644455"/>
    <n v="0.5960474028847571"/>
    <n v="-20.016644645420389"/>
    <n v="-26.616964689716898"/>
    <n v="-54.737942283346442"/>
    <n v="-23.250174752456712"/>
    <n v="-3.1752946448979226E-2"/>
    <n v="-0.29074609162076914"/>
    <n v="-8.1745518299724249E-2"/>
    <n v="0"/>
    <n v="0"/>
    <n v="0"/>
    <n v="0"/>
    <n v="0"/>
    <n v="0"/>
    <n v="0"/>
  </r>
  <r>
    <x v="29"/>
    <x v="21"/>
    <s v="44346_22"/>
    <n v="219.2628967474655"/>
    <n v="279.28975632136274"/>
    <n v="610.2121629524022"/>
    <n v="308.99810669261791"/>
    <n v="0.26096003174977112"/>
    <n v="3.107534388270579"/>
    <n v="0.59025801832386993"/>
    <n v="-21.06376471893255"/>
    <n v="-26.789702608347763"/>
    <n v="-55.604287702293469"/>
    <n v="-24.314416711270386"/>
    <n v="-2.2061956976991429E-2"/>
    <n v="-0.27552511810573327"/>
    <n v="-5.9192168687977567E-2"/>
    <n v="0"/>
    <n v="0"/>
    <n v="0"/>
    <n v="0"/>
    <n v="0"/>
    <n v="0"/>
    <n v="0"/>
  </r>
  <r>
    <x v="29"/>
    <x v="22"/>
    <s v="44346_23"/>
    <n v="200.57264621275252"/>
    <n v="256.87144775552736"/>
    <n v="560.94337101578685"/>
    <n v="282.49695520461347"/>
    <n v="0.24873076394801413"/>
    <n v="2.8678951604754506"/>
    <n v="0.56324425812661694"/>
    <n v="-22.638566741940501"/>
    <n v="-28.544982825694728"/>
    <n v="-59.791472649187767"/>
    <n v="-26.721391064650518"/>
    <n v="-2.6279619976729753E-2"/>
    <n v="-0.28697755544647424"/>
    <n v="-6.8488385362777404E-2"/>
    <n v="0"/>
    <n v="0"/>
    <n v="0"/>
    <n v="0"/>
    <n v="0"/>
    <n v="0"/>
    <n v="0"/>
  </r>
  <r>
    <x v="29"/>
    <x v="23"/>
    <s v="44346_24"/>
    <n v="176.46750211492102"/>
    <n v="226.67701911158886"/>
    <n v="496.8365489030399"/>
    <n v="247.55822782834662"/>
    <n v="0.21729307600381784"/>
    <n v="2.5304064821598309"/>
    <n v="0.49798799407624261"/>
    <n v="-25.974532597063124"/>
    <n v="-32.843006866214807"/>
    <n v="-69.470478091826848"/>
    <n v="-31.567983910581809"/>
    <n v="-2.7042641779733867E-2"/>
    <n v="-0.33055799327956653"/>
    <n v="-7.0837350134084001E-2"/>
    <n v="0"/>
    <n v="0"/>
    <n v="0"/>
    <n v="0"/>
    <n v="0"/>
    <n v="0"/>
    <n v="0"/>
  </r>
  <r>
    <x v="30"/>
    <x v="0"/>
    <s v="44347_1"/>
    <n v="152.04513292455755"/>
    <n v="193.40250153761903"/>
    <n v="420.81773340820968"/>
    <n v="210.61985792783386"/>
    <n v="0.19828884694779408"/>
    <n v="2.1585038441802338"/>
    <n v="0.45834859614953632"/>
    <n v="-26.642472019354585"/>
    <n v="-33.648978954705107"/>
    <n v="-71.397815534719825"/>
    <n v="-32.681773704003028"/>
    <n v="-2.4642748120373231E-2"/>
    <n v="-0.33550966491107903"/>
    <n v="-6.5776024106462688E-2"/>
    <m/>
    <m/>
    <m/>
    <m/>
    <m/>
    <m/>
    <m/>
  </r>
  <r>
    <x v="30"/>
    <x v="1"/>
    <s v="44347_2"/>
    <n v="134.49855061364235"/>
    <n v="168.3235056301605"/>
    <n v="361.09866784192258"/>
    <n v="183.05758488017941"/>
    <n v="0.17555110249159878"/>
    <n v="1.8891277815486256"/>
    <n v="0.40882499880593792"/>
    <n v="-21.455876234085114"/>
    <n v="-27.756348085819351"/>
    <n v="-58.831206104775447"/>
    <n v="-25.722884643254243"/>
    <n v="-3.3517310069820595E-2"/>
    <n v="-0.30777165547715457"/>
    <n v="-8.6730652357233984E-2"/>
    <m/>
    <m/>
    <m/>
    <m/>
    <m/>
    <m/>
    <m/>
  </r>
  <r>
    <x v="30"/>
    <x v="2"/>
    <s v="44347_3"/>
    <n v="123.12382610368491"/>
    <n v="151.38746453520153"/>
    <n v="321.61924103630474"/>
    <n v="165.12584735207597"/>
    <n v="0.16820801561431506"/>
    <n v="1.6990941236495962"/>
    <n v="0.39268724637911201"/>
    <n v="-18.180420389718094"/>
    <n v="-24.522620532176813"/>
    <n v="-51.842619869708535"/>
    <n v="-21.521411243529261"/>
    <n v="-3.6260581173364059E-2"/>
    <n v="-0.29746806883012633"/>
    <n v="-9.3579342885203878E-2"/>
    <m/>
    <m/>
    <m/>
    <m/>
    <m/>
    <m/>
    <m/>
  </r>
  <r>
    <x v="30"/>
    <x v="3"/>
    <s v="44347_4"/>
    <n v="116.37930031280784"/>
    <n v="141.25266819681127"/>
    <n v="295.42962976521261"/>
    <n v="154.45408775883072"/>
    <n v="0.16183440352446654"/>
    <n v="1.5949514854177314"/>
    <n v="0.37927599904236181"/>
    <n v="-18.069873528063457"/>
    <n v="-23.942535488138372"/>
    <n v="-50.689088436841118"/>
    <n v="-21.201799994912282"/>
    <n v="-3.4355448607108777E-2"/>
    <n v="-0.28702650657938261"/>
    <n v="-8.9497083735818023E-2"/>
    <m/>
    <m/>
    <m/>
    <m/>
    <m/>
    <m/>
    <m/>
  </r>
  <r>
    <x v="30"/>
    <x v="4"/>
    <s v="44347_5"/>
    <n v="113.93041534373248"/>
    <n v="137.32734853523118"/>
    <n v="285.71075017452137"/>
    <n v="150.37216390026879"/>
    <n v="0.15963636394506567"/>
    <n v="1.5612601129235588"/>
    <n v="0.37431550506366484"/>
    <n v="-18.304006844778101"/>
    <n v="-24.475078200432311"/>
    <n v="-51.573671622737606"/>
    <n v="-21.495654127008493"/>
    <n v="-3.3261365774213632E-2"/>
    <n v="-0.28917999485129503"/>
    <n v="-8.669340880287138E-2"/>
    <m/>
    <m/>
    <m/>
    <m/>
    <m/>
    <m/>
    <m/>
  </r>
  <r>
    <x v="30"/>
    <x v="5"/>
    <s v="44347_6"/>
    <n v="116.81777964150749"/>
    <n v="141.43798951730616"/>
    <n v="297.32420438002896"/>
    <n v="154.81331305948646"/>
    <n v="0.16039973186002809"/>
    <n v="1.6044222908486556"/>
    <n v="0.37617093639962962"/>
    <n v="-18.196701373008739"/>
    <n v="-24.77489131246455"/>
    <n v="-52.041976635216507"/>
    <n v="-21.348602006523357"/>
    <n v="-3.5322417075931166E-2"/>
    <n v="-0.29897278021823376"/>
    <n v="-9.1433649945986767E-2"/>
    <m/>
    <m/>
    <m/>
    <m/>
    <m/>
    <m/>
    <m/>
  </r>
  <r>
    <x v="30"/>
    <x v="6"/>
    <s v="44347_7"/>
    <n v="132.66205777338951"/>
    <n v="161.66586330910863"/>
    <n v="341.9470227049739"/>
    <n v="177.60629784476438"/>
    <n v="0.17140207614236205"/>
    <n v="1.8133127355493668"/>
    <n v="0.3995716249777469"/>
    <n v="-29.118991347150825"/>
    <n v="-38.431499482724561"/>
    <n v="-81.443160913943103"/>
    <n v="-37.941463672042609"/>
    <n v="-3.6254425723068875E-2"/>
    <n v="-0.39360195880163856"/>
    <n v="-9.262448144449005E-2"/>
    <m/>
    <m/>
    <m/>
    <m/>
    <m/>
    <m/>
    <m/>
  </r>
  <r>
    <x v="30"/>
    <x v="7"/>
    <s v="44347_8"/>
    <n v="163.38487731374636"/>
    <n v="197.91610983294589"/>
    <n v="417.9169731646723"/>
    <n v="219.04865172627763"/>
    <n v="0.17834172371435486"/>
    <n v="2.1859154241139334"/>
    <n v="0.41378849052164235"/>
    <n v="-42.71030714247788"/>
    <n v="-51.144671120786086"/>
    <n v="-110.31524689158398"/>
    <n v="-57.607954341411144"/>
    <n v="-3.5063472916188797E-2"/>
    <n v="-0.44943416213965459"/>
    <n v="-8.9527070608008921E-2"/>
    <m/>
    <m/>
    <m/>
    <m/>
    <m/>
    <m/>
    <m/>
  </r>
  <r>
    <x v="30"/>
    <x v="8"/>
    <s v="44347_9"/>
    <n v="195.58031754396984"/>
    <n v="240.01095033675506"/>
    <n v="504.08161293122112"/>
    <n v="261.50385831024107"/>
    <n v="0.19564707473350071"/>
    <n v="2.6453140353397813"/>
    <n v="0.44953809759837915"/>
    <n v="-34.458358824901666"/>
    <n v="-39.844365646768054"/>
    <n v="-89.980610527848199"/>
    <n v="-48.042077855587017"/>
    <n v="-1.7772149356811102E-2"/>
    <n v="-0.27716490534146332"/>
    <n v="-5.0333335994727002E-2"/>
    <m/>
    <m/>
    <m/>
    <m/>
    <m/>
    <m/>
    <m/>
  </r>
  <r>
    <x v="30"/>
    <x v="9"/>
    <s v="44347_10"/>
    <n v="219.07508959846459"/>
    <n v="269.68573266509071"/>
    <n v="567.08401514608613"/>
    <n v="292.36992764855398"/>
    <n v="0.22541568254867675"/>
    <n v="3.0028861710530252"/>
    <n v="0.51833384557794926"/>
    <n v="-28.755744722073871"/>
    <n v="-31.160838640923249"/>
    <n v="-73.132130048956896"/>
    <n v="-40.636893928994787"/>
    <n v="1.4174616025351474E-2"/>
    <n v="-0.10037083131076191"/>
    <n v="2.069485102850107E-2"/>
    <m/>
    <m/>
    <m/>
    <m/>
    <m/>
    <m/>
    <m/>
  </r>
  <r>
    <x v="30"/>
    <x v="10"/>
    <s v="44347_11"/>
    <n v="222.87116430496636"/>
    <n v="275.07548447658485"/>
    <n v="579.53835213583079"/>
    <n v="297.92603855512533"/>
    <n v="0.2238871081947495"/>
    <n v="3.0419127542070914"/>
    <n v="0.51766520085551582"/>
    <n v="-25.95850193040485"/>
    <n v="-27.633895135012452"/>
    <n v="-65.69976685110187"/>
    <n v="-37.180432763767904"/>
    <n v="2.7644383704937783E-2"/>
    <n v="-3.5088289698522637E-2"/>
    <n v="5.1809306720109846E-2"/>
    <m/>
    <m/>
    <m/>
    <m/>
    <m/>
    <m/>
    <m/>
  </r>
  <r>
    <x v="30"/>
    <x v="11"/>
    <s v="44347_12"/>
    <n v="224.93993783255519"/>
    <n v="275.60453690224352"/>
    <n v="581.78547415069852"/>
    <n v="299.55092506421556"/>
    <n v="0.22521300831071639"/>
    <n v="3.0294425595277339"/>
    <n v="0.52102412396626341"/>
    <n v="-23.000951237465173"/>
    <n v="-24.038869206582692"/>
    <n v="-58.182189930372182"/>
    <n v="-33.253029941191031"/>
    <n v="4.564521656965629E-2"/>
    <n v="2.728856645505082E-2"/>
    <n v="9.2415582964186171E-2"/>
    <m/>
    <m/>
    <m/>
    <m/>
    <m/>
    <m/>
    <m/>
  </r>
  <r>
    <x v="30"/>
    <x v="12"/>
    <s v="44347_13"/>
    <n v="225.44916462170221"/>
    <n v="274.47770136487316"/>
    <n v="580.80101395349084"/>
    <n v="299.93466130658254"/>
    <n v="0.21717226339514348"/>
    <n v="3.0142393855418601"/>
    <n v="0.50361681369212252"/>
    <n v="-22.253196266526409"/>
    <n v="-22.610340198969482"/>
    <n v="-55.118019400936269"/>
    <n v="-31.256558664818613"/>
    <n v="4.5882926520076424E-2"/>
    <n v="5.3685371280270559E-2"/>
    <n v="9.214956880289156E-2"/>
    <m/>
    <m/>
    <m/>
    <m/>
    <m/>
    <m/>
    <m/>
  </r>
  <r>
    <x v="30"/>
    <x v="13"/>
    <s v="44347_14"/>
    <n v="224.49656862746744"/>
    <n v="273.74393700398173"/>
    <n v="581.96324697236719"/>
    <n v="300.59960483696875"/>
    <n v="0.22919498201587157"/>
    <n v="2.987901857669395"/>
    <n v="0.53242486708418935"/>
    <n v="-24.327807543553366"/>
    <n v="-25.464499945467846"/>
    <n v="-59.804228988196272"/>
    <n v="-32.808666684020722"/>
    <n v="5.1096722723001455E-2"/>
    <n v="5.3278911593249729E-3"/>
    <n v="0.10494350813830805"/>
    <m/>
    <m/>
    <m/>
    <m/>
    <m/>
    <m/>
    <m/>
  </r>
  <r>
    <x v="30"/>
    <x v="14"/>
    <s v="44347_15"/>
    <n v="219.3024275259441"/>
    <n v="268.81337723182259"/>
    <n v="571.45932398585205"/>
    <n v="293.19986988642518"/>
    <n v="0.2336123647114694"/>
    <n v="2.9383200011732882"/>
    <n v="0.54167594313390355"/>
    <n v="-23.977038918359543"/>
    <n v="-24.484420783146476"/>
    <n v="-57.498474573962994"/>
    <n v="-32.728460344659837"/>
    <n v="5.2414340934099607E-2"/>
    <n v="1.750134145444221E-2"/>
    <n v="0.10824706459850149"/>
    <m/>
    <m/>
    <m/>
    <m/>
    <m/>
    <m/>
    <m/>
  </r>
  <r>
    <x v="30"/>
    <x v="15"/>
    <s v="44347_16"/>
    <n v="212.7036438951358"/>
    <n v="261.19455328163656"/>
    <n v="553.18533041011256"/>
    <n v="284.57106734429834"/>
    <n v="0.22438362078321383"/>
    <n v="2.8740410057970669"/>
    <n v="0.51983203903123154"/>
    <n v="-25.042947576713427"/>
    <n v="-24.756403292377929"/>
    <n v="-57.694551554563667"/>
    <n v="-33.925513489739657"/>
    <n v="3.8507423734374498E-2"/>
    <n v="6.3483116675494035E-4"/>
    <n v="7.5544691996533533E-2"/>
    <m/>
    <m/>
    <m/>
    <m/>
    <m/>
    <m/>
    <m/>
  </r>
  <r>
    <x v="30"/>
    <x v="16"/>
    <s v="44347_17"/>
    <n v="204.01883949574847"/>
    <n v="251.5758097637318"/>
    <n v="532.35718663572482"/>
    <n v="273.64755629591656"/>
    <n v="0.23428822696740667"/>
    <n v="2.787954846855786"/>
    <n v="0.54109849422237721"/>
    <n v="-28.382940159705321"/>
    <n v="-28.288207098729504"/>
    <n v="-64.292566896626624"/>
    <n v="-37.508892294624587"/>
    <n v="4.1861490806815664E-2"/>
    <n v="-4.7156129570727921E-2"/>
    <n v="8.3843277553688436E-2"/>
    <m/>
    <m/>
    <m/>
    <m/>
    <m/>
    <m/>
    <m/>
  </r>
  <r>
    <x v="30"/>
    <x v="17"/>
    <s v="44347_18"/>
    <n v="202.90726856568921"/>
    <n v="251.06079512549451"/>
    <n v="534.16505837323791"/>
    <n v="274.74039615574378"/>
    <n v="0.21336628734071064"/>
    <n v="2.7484276530782377"/>
    <n v="0.49084415337878839"/>
    <n v="-32.349053232257099"/>
    <n v="-32.40098307092159"/>
    <n v="-70.208303988408716"/>
    <n v="-41.288135844077786"/>
    <n v="-2.7716485876524604E-3"/>
    <n v="-0.1713109752591318"/>
    <n v="-1.7102076656765691E-2"/>
    <m/>
    <m/>
    <m/>
    <m/>
    <m/>
    <m/>
    <m/>
  </r>
  <r>
    <x v="30"/>
    <x v="18"/>
    <s v="44347_19"/>
    <n v="225.54079359640619"/>
    <n v="277.67628362344209"/>
    <n v="599.07767112475733"/>
    <n v="309.52480976742623"/>
    <n v="0.24867894625048992"/>
    <n v="3.007334055529078"/>
    <n v="0.56577601904300012"/>
    <n v="-38.391381486440125"/>
    <n v="-41.638477443186389"/>
    <n v="-86.341082727294747"/>
    <n v="-48.2362411113631"/>
    <n v="-2.6916798770578586E-2"/>
    <n v="-0.3449317149160106"/>
    <n v="-7.1521068136085872E-2"/>
    <m/>
    <m/>
    <m/>
    <m/>
    <m/>
    <m/>
    <m/>
  </r>
  <r>
    <x v="30"/>
    <x v="19"/>
    <s v="44347_20"/>
    <n v="231.16772151098192"/>
    <n v="286.63611315337261"/>
    <n v="622.82178566136247"/>
    <n v="320.19447372350328"/>
    <n v="0.25724670203311328"/>
    <n v="3.1078559422633982"/>
    <n v="0.58464322618705777"/>
    <n v="-40.940066524376618"/>
    <n v="-44.875814084543038"/>
    <n v="-92.592596445624494"/>
    <n v="-51.417936607832765"/>
    <n v="-3.1087993630693905E-2"/>
    <n v="-0.38483540685543538"/>
    <n v="-8.0604279409368998E-2"/>
    <m/>
    <m/>
    <m/>
    <m/>
    <m/>
    <m/>
    <m/>
  </r>
  <r>
    <x v="30"/>
    <x v="20"/>
    <s v="44347_21"/>
    <n v="227.44213219540018"/>
    <n v="286.32876946809688"/>
    <n v="624.75566743658737"/>
    <n v="318.29190470437442"/>
    <n v="0.25713087046558675"/>
    <n v="3.1311556609012943"/>
    <n v="0.58355722144242606"/>
    <n v="-43.118110176161338"/>
    <n v="-46.535198620877374"/>
    <n v="-96.107334722345328"/>
    <n v="-53.90623100559921"/>
    <n v="-3.6258267101079489E-2"/>
    <n v="-0.38913331698224446"/>
    <n v="-9.286932137223064E-2"/>
    <m/>
    <m/>
    <m/>
    <m/>
    <m/>
    <m/>
    <m/>
  </r>
  <r>
    <x v="30"/>
    <x v="21"/>
    <s v="44347_22"/>
    <n v="217.82674333633338"/>
    <n v="276.94170633776287"/>
    <n v="602.79466347218033"/>
    <n v="305.40058806237278"/>
    <n v="0.24607522579131444"/>
    <n v="3.0383353903091148"/>
    <n v="0.56049927268411481"/>
    <n v="-45.633365980115634"/>
    <n v="-49.530236125517085"/>
    <n v="-103.41179322010711"/>
    <n v="-57.824481636808699"/>
    <n v="-3.3983578831927125E-2"/>
    <n v="-0.40749982326121287"/>
    <n v="-8.7873040535689922E-2"/>
    <m/>
    <m/>
    <m/>
    <m/>
    <m/>
    <m/>
    <m/>
  </r>
  <r>
    <x v="30"/>
    <x v="22"/>
    <s v="44347_23"/>
    <n v="199.39693670392126"/>
    <n v="256.48014724323622"/>
    <n v="558.21793504523964"/>
    <n v="279.92196736566115"/>
    <n v="0.24412156095678902"/>
    <n v="2.8131037294011043"/>
    <n v="0.55657108820482237"/>
    <n v="-47.887741530864169"/>
    <n v="-51.673885796901494"/>
    <n v="-107.84231780783215"/>
    <n v="-61.098793364015165"/>
    <n v="-2.3130726424987796E-2"/>
    <n v="-0.42245720285104543"/>
    <n v="-6.2931069734978931E-2"/>
    <m/>
    <m/>
    <m/>
    <m/>
    <m/>
    <m/>
    <m/>
  </r>
  <r>
    <x v="30"/>
    <x v="23"/>
    <s v="44347_24"/>
    <n v="176.92802057262725"/>
    <n v="229.01045836378094"/>
    <n v="500.04662328919119"/>
    <n v="247.36153742863101"/>
    <n v="0.22807658773752149"/>
    <n v="2.5202199473185352"/>
    <n v="0.52513532214687431"/>
    <n v="-50.610404636115746"/>
    <n v="-54.756762367242501"/>
    <n v="-114.93731665989031"/>
    <n v="-64.988267945710135"/>
    <n v="-2.1631908126339538E-2"/>
    <n v="-0.44984727086284221"/>
    <n v="-5.954414608432692E-2"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4" cacheId="4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H28" firstHeaderRow="0" firstDataRow="1" firstDataCol="1" rowPageCount="1" colPageCount="1"/>
  <pivotFields count="24">
    <pivotField axis="axisRow" numFmtId="14" showAll="0">
      <items count="32">
        <item h="1" x="0"/>
        <item h="1" x="1"/>
        <item x="2"/>
        <item x="3"/>
        <item x="4"/>
        <item x="5"/>
        <item x="6"/>
        <item x="7"/>
        <item h="1" x="8"/>
        <item x="9"/>
        <item x="10"/>
        <item x="11"/>
        <item x="12"/>
        <item x="13"/>
        <item x="14"/>
        <item h="1" x="15"/>
        <item x="16"/>
        <item x="17"/>
        <item x="18"/>
        <item x="19"/>
        <item h="1" x="20"/>
        <item x="21"/>
        <item h="1" x="22"/>
        <item x="23"/>
        <item x="24"/>
        <item x="25"/>
        <item x="26"/>
        <item x="27"/>
        <item x="28"/>
        <item h="1" x="29"/>
        <item x="30"/>
        <item t="default"/>
      </items>
    </pivotField>
    <pivotField axis="axisPage" multipleItemSelectionAllowed="1" showAll="0">
      <items count="25">
        <item h="1" x="0"/>
        <item h="1" x="1"/>
        <item h="1" x="2"/>
        <item h="1" x="3"/>
        <item h="1" x="4"/>
        <item h="1" x="5"/>
        <item h="1"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t="default"/>
      </items>
    </pivotField>
    <pivotField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dataField="1" numFmtId="164" showAll="0"/>
    <pivotField dataField="1" numFmtId="164" showAll="0"/>
    <pivotField dataField="1" numFmtId="164" showAll="0"/>
    <pivotField dataField="1" numFmtId="164" showAll="0"/>
    <pivotField dataField="1" numFmtId="164" showAll="0"/>
    <pivotField dataField="1" numFmtId="164" showAll="0"/>
    <pivotField dataField="1" numFmtId="164" showAll="0"/>
  </pivotFields>
  <rowFields count="1">
    <field x="0"/>
  </rowFields>
  <rowItems count="25">
    <i>
      <x v="2"/>
    </i>
    <i>
      <x v="3"/>
    </i>
    <i>
      <x v="4"/>
    </i>
    <i>
      <x v="5"/>
    </i>
    <i>
      <x v="6"/>
    </i>
    <i>
      <x v="7"/>
    </i>
    <i>
      <x v="9"/>
    </i>
    <i>
      <x v="10"/>
    </i>
    <i>
      <x v="11"/>
    </i>
    <i>
      <x v="12"/>
    </i>
    <i>
      <x v="13"/>
    </i>
    <i>
      <x v="14"/>
    </i>
    <i>
      <x v="16"/>
    </i>
    <i>
      <x v="17"/>
    </i>
    <i>
      <x v="18"/>
    </i>
    <i>
      <x v="19"/>
    </i>
    <i>
      <x v="21"/>
    </i>
    <i>
      <x v="23"/>
    </i>
    <i>
      <x v="24"/>
    </i>
    <i>
      <x v="25"/>
    </i>
    <i>
      <x v="26"/>
    </i>
    <i>
      <x v="27"/>
    </i>
    <i>
      <x v="28"/>
    </i>
    <i>
      <x v="30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pageFields count="1">
    <pageField fld="1" hier="-1"/>
  </pageFields>
  <dataFields count="7">
    <dataField name="Suma de CARGO_Polpaico 220" fld="17" baseField="0" baseItem="0"/>
    <dataField name="Suma de CARGO_Cerro Navia 220" fld="18" baseField="0" baseItem="0"/>
    <dataField name="Suma de CARGO_Chena 220" fld="19" baseField="0" baseItem="0"/>
    <dataField name="Suma de CARGO_Alto Jahuel 220" fld="20" baseField="0" baseItem="0"/>
    <dataField name="Suma de CARGO_Nogales 220" fld="21" baseField="0" baseItem="0"/>
    <dataField name="Suma de CARGO_Quillota 220" fld="22" baseField="0" baseItem="0"/>
    <dataField name="Suma de CARGO_Los Maquis 220" fld="23" baseField="0" baseItem="0"/>
  </dataFields>
  <formats count="3">
    <format dxfId="2">
      <pivotArea collapsedLevelsAreSubtotals="1" fieldPosition="0">
        <references count="1">
          <reference field="0" count="0"/>
        </references>
      </pivotArea>
    </format>
    <format dxfId="1">
      <pivotArea collapsedLevelsAreSubtotals="1" fieldPosition="0">
        <references count="1">
          <reference field="0" count="0"/>
        </references>
      </pivotArea>
    </format>
    <format dxfId="0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8"/>
  <sheetViews>
    <sheetView tabSelected="1"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F36" sqref="F36"/>
    </sheetView>
  </sheetViews>
  <sheetFormatPr baseColWidth="10" defaultRowHeight="15" x14ac:dyDescent="0.25"/>
  <cols>
    <col min="2" max="2" width="20.140625" bestFit="1" customWidth="1"/>
    <col min="3" max="3" width="19.140625" bestFit="1" customWidth="1"/>
  </cols>
  <sheetData>
    <row r="1" spans="1:3" x14ac:dyDescent="0.25">
      <c r="A1" s="10">
        <f>+Distribución_Reactivos!A1</f>
        <v>44317</v>
      </c>
      <c r="B1" s="11" t="s">
        <v>71</v>
      </c>
      <c r="C1" s="11" t="s">
        <v>70</v>
      </c>
    </row>
    <row r="2" spans="1:3" x14ac:dyDescent="0.25">
      <c r="A2" s="33"/>
      <c r="B2" s="24" t="s">
        <v>23</v>
      </c>
      <c r="C2" s="37">
        <v>1186</v>
      </c>
    </row>
    <row r="3" spans="1:3" x14ac:dyDescent="0.25">
      <c r="B3" s="24" t="s">
        <v>24</v>
      </c>
      <c r="C3" s="37">
        <v>37</v>
      </c>
    </row>
    <row r="4" spans="1:3" x14ac:dyDescent="0.25">
      <c r="B4" s="24" t="s">
        <v>25</v>
      </c>
      <c r="C4" s="37">
        <v>28</v>
      </c>
    </row>
    <row r="5" spans="1:3" x14ac:dyDescent="0.25">
      <c r="B5" s="24" t="s">
        <v>26</v>
      </c>
      <c r="C5" s="37">
        <v>749</v>
      </c>
    </row>
    <row r="6" spans="1:3" x14ac:dyDescent="0.25">
      <c r="B6" s="24" t="s">
        <v>27</v>
      </c>
      <c r="C6" s="37">
        <v>392</v>
      </c>
    </row>
    <row r="7" spans="1:3" x14ac:dyDescent="0.25">
      <c r="B7" s="24" t="s">
        <v>28</v>
      </c>
      <c r="C7" s="37">
        <v>436</v>
      </c>
    </row>
    <row r="8" spans="1:3" x14ac:dyDescent="0.25">
      <c r="B8" s="24" t="s">
        <v>29</v>
      </c>
      <c r="C8" s="37">
        <v>296</v>
      </c>
    </row>
    <row r="9" spans="1:3" x14ac:dyDescent="0.25">
      <c r="B9" s="24" t="s">
        <v>30</v>
      </c>
      <c r="C9" s="37">
        <v>136</v>
      </c>
    </row>
    <row r="10" spans="1:3" x14ac:dyDescent="0.25">
      <c r="B10" s="24" t="s">
        <v>31</v>
      </c>
      <c r="C10" s="37">
        <v>184</v>
      </c>
    </row>
    <row r="11" spans="1:3" x14ac:dyDescent="0.25">
      <c r="B11" s="24" t="s">
        <v>32</v>
      </c>
      <c r="C11" s="37">
        <v>139</v>
      </c>
    </row>
    <row r="12" spans="1:3" x14ac:dyDescent="0.25">
      <c r="B12" s="24" t="s">
        <v>33</v>
      </c>
      <c r="C12" s="37">
        <v>75</v>
      </c>
    </row>
    <row r="13" spans="1:3" x14ac:dyDescent="0.25">
      <c r="B13" s="24" t="s">
        <v>34</v>
      </c>
      <c r="C13" s="37">
        <v>17</v>
      </c>
    </row>
    <row r="14" spans="1:3" x14ac:dyDescent="0.25">
      <c r="B14" s="24" t="s">
        <v>35</v>
      </c>
      <c r="C14" s="37">
        <v>10</v>
      </c>
    </row>
    <row r="15" spans="1:3" x14ac:dyDescent="0.25">
      <c r="B15" s="24" t="s">
        <v>36</v>
      </c>
      <c r="C15" s="37">
        <v>6</v>
      </c>
    </row>
    <row r="16" spans="1:3" x14ac:dyDescent="0.25">
      <c r="B16" s="24" t="s">
        <v>37</v>
      </c>
      <c r="C16" s="37">
        <v>39</v>
      </c>
    </row>
    <row r="17" spans="2:3" x14ac:dyDescent="0.25">
      <c r="B17" s="24" t="s">
        <v>38</v>
      </c>
      <c r="C17" s="37">
        <v>184</v>
      </c>
    </row>
    <row r="18" spans="2:3" x14ac:dyDescent="0.25">
      <c r="B18" s="24" t="s">
        <v>39</v>
      </c>
      <c r="C18" s="37">
        <v>11136</v>
      </c>
    </row>
    <row r="19" spans="2:3" x14ac:dyDescent="0.25">
      <c r="B19" s="24" t="s">
        <v>40</v>
      </c>
      <c r="C19" s="37">
        <v>4995</v>
      </c>
    </row>
    <row r="20" spans="2:3" x14ac:dyDescent="0.25">
      <c r="B20" s="24" t="s">
        <v>41</v>
      </c>
      <c r="C20" s="37">
        <v>5642</v>
      </c>
    </row>
    <row r="21" spans="2:3" x14ac:dyDescent="0.25">
      <c r="B21" s="24" t="s">
        <v>42</v>
      </c>
      <c r="C21" s="37">
        <v>14254</v>
      </c>
    </row>
    <row r="22" spans="2:3" x14ac:dyDescent="0.25">
      <c r="B22" s="24" t="s">
        <v>43</v>
      </c>
      <c r="C22" s="37">
        <v>6713</v>
      </c>
    </row>
    <row r="23" spans="2:3" x14ac:dyDescent="0.25">
      <c r="B23" s="24" t="s">
        <v>44</v>
      </c>
      <c r="C23" s="37">
        <v>3325</v>
      </c>
    </row>
    <row r="24" spans="2:3" x14ac:dyDescent="0.25">
      <c r="B24" s="24" t="s">
        <v>45</v>
      </c>
      <c r="C24" s="37">
        <v>681</v>
      </c>
    </row>
    <row r="25" spans="2:3" x14ac:dyDescent="0.25">
      <c r="B25" s="24" t="s">
        <v>46</v>
      </c>
      <c r="C25" s="37">
        <v>6294</v>
      </c>
    </row>
    <row r="26" spans="2:3" x14ac:dyDescent="0.25">
      <c r="B26" s="24" t="s">
        <v>47</v>
      </c>
      <c r="C26" s="37">
        <v>70</v>
      </c>
    </row>
    <row r="27" spans="2:3" x14ac:dyDescent="0.25">
      <c r="B27" s="24" t="s">
        <v>48</v>
      </c>
      <c r="C27" s="37">
        <v>10</v>
      </c>
    </row>
    <row r="28" spans="2:3" x14ac:dyDescent="0.25">
      <c r="B28" s="24" t="s">
        <v>49</v>
      </c>
      <c r="C28" s="37">
        <v>13</v>
      </c>
    </row>
    <row r="29" spans="2:3" x14ac:dyDescent="0.25">
      <c r="B29" s="24" t="s">
        <v>50</v>
      </c>
      <c r="C29" s="37">
        <v>3761</v>
      </c>
    </row>
    <row r="30" spans="2:3" x14ac:dyDescent="0.25">
      <c r="B30" s="24" t="s">
        <v>51</v>
      </c>
      <c r="C30" s="37">
        <v>8018</v>
      </c>
    </row>
    <row r="31" spans="2:3" x14ac:dyDescent="0.25">
      <c r="B31" s="24" t="s">
        <v>53</v>
      </c>
      <c r="C31" s="37">
        <v>62</v>
      </c>
    </row>
    <row r="32" spans="2:3" x14ac:dyDescent="0.25">
      <c r="B32" s="24" t="s">
        <v>54</v>
      </c>
      <c r="C32" s="37">
        <v>380</v>
      </c>
    </row>
    <row r="33" spans="2:3" x14ac:dyDescent="0.25">
      <c r="B33" s="24" t="s">
        <v>55</v>
      </c>
      <c r="C33" s="37">
        <v>368</v>
      </c>
    </row>
    <row r="34" spans="2:3" x14ac:dyDescent="0.25">
      <c r="B34" s="24" t="s">
        <v>56</v>
      </c>
      <c r="C34" s="37">
        <v>116</v>
      </c>
    </row>
    <row r="35" spans="2:3" x14ac:dyDescent="0.25">
      <c r="B35" s="24" t="s">
        <v>57</v>
      </c>
      <c r="C35" s="37">
        <v>375</v>
      </c>
    </row>
    <row r="36" spans="2:3" x14ac:dyDescent="0.25">
      <c r="B36" s="24" t="s">
        <v>58</v>
      </c>
      <c r="C36" s="37">
        <v>131</v>
      </c>
    </row>
    <row r="37" spans="2:3" x14ac:dyDescent="0.25">
      <c r="B37" s="24" t="s">
        <v>59</v>
      </c>
      <c r="C37" s="37">
        <v>59</v>
      </c>
    </row>
    <row r="38" spans="2:3" x14ac:dyDescent="0.25">
      <c r="B38" s="24" t="s">
        <v>60</v>
      </c>
      <c r="C38" s="37">
        <v>109</v>
      </c>
    </row>
    <row r="39" spans="2:3" x14ac:dyDescent="0.25">
      <c r="B39" s="24" t="s">
        <v>61</v>
      </c>
      <c r="C39" s="37">
        <v>10</v>
      </c>
    </row>
    <row r="40" spans="2:3" x14ac:dyDescent="0.25">
      <c r="B40" s="24" t="s">
        <v>62</v>
      </c>
      <c r="C40" s="37">
        <v>10</v>
      </c>
    </row>
    <row r="41" spans="2:3" x14ac:dyDescent="0.25">
      <c r="B41" s="24" t="s">
        <v>96</v>
      </c>
      <c r="C41" s="37">
        <v>934</v>
      </c>
    </row>
    <row r="42" spans="2:3" x14ac:dyDescent="0.25">
      <c r="B42" s="24" t="s">
        <v>97</v>
      </c>
      <c r="C42" s="37">
        <v>0</v>
      </c>
    </row>
    <row r="43" spans="2:3" x14ac:dyDescent="0.25">
      <c r="B43" s="24" t="s">
        <v>98</v>
      </c>
      <c r="C43" s="37">
        <v>0</v>
      </c>
    </row>
    <row r="44" spans="2:3" x14ac:dyDescent="0.25">
      <c r="B44" s="24" t="s">
        <v>99</v>
      </c>
      <c r="C44" s="37">
        <v>934</v>
      </c>
    </row>
    <row r="45" spans="2:3" x14ac:dyDescent="0.25">
      <c r="B45" s="24" t="s">
        <v>100</v>
      </c>
      <c r="C45" s="37">
        <v>0</v>
      </c>
    </row>
    <row r="46" spans="2:3" x14ac:dyDescent="0.25">
      <c r="B46" s="24" t="s">
        <v>101</v>
      </c>
      <c r="C46" s="37">
        <v>258</v>
      </c>
    </row>
    <row r="47" spans="2:3" x14ac:dyDescent="0.25">
      <c r="B47" s="24" t="s">
        <v>102</v>
      </c>
      <c r="C47" s="37">
        <v>773</v>
      </c>
    </row>
    <row r="48" spans="2:3" x14ac:dyDescent="0.25">
      <c r="B48" s="24" t="s">
        <v>103</v>
      </c>
      <c r="C48" s="37">
        <v>17</v>
      </c>
    </row>
    <row r="49" spans="2:3" x14ac:dyDescent="0.25">
      <c r="B49" s="24" t="s">
        <v>104</v>
      </c>
      <c r="C49" s="37">
        <v>1256</v>
      </c>
    </row>
    <row r="50" spans="2:3" x14ac:dyDescent="0.25">
      <c r="B50" s="24" t="s">
        <v>105</v>
      </c>
      <c r="C50" s="37">
        <v>112</v>
      </c>
    </row>
    <row r="51" spans="2:3" x14ac:dyDescent="0.25">
      <c r="B51" s="24" t="s">
        <v>106</v>
      </c>
      <c r="C51" s="37">
        <v>102</v>
      </c>
    </row>
    <row r="52" spans="2:3" x14ac:dyDescent="0.25">
      <c r="B52" s="24" t="s">
        <v>107</v>
      </c>
      <c r="C52" s="37">
        <v>34</v>
      </c>
    </row>
    <row r="53" spans="2:3" x14ac:dyDescent="0.25">
      <c r="B53" s="24" t="s">
        <v>108</v>
      </c>
      <c r="C53" s="37">
        <v>42</v>
      </c>
    </row>
    <row r="54" spans="2:3" x14ac:dyDescent="0.25">
      <c r="B54" s="24" t="s">
        <v>109</v>
      </c>
      <c r="C54" s="37">
        <v>350</v>
      </c>
    </row>
    <row r="55" spans="2:3" x14ac:dyDescent="0.25">
      <c r="B55" s="24" t="s">
        <v>110</v>
      </c>
      <c r="C55" s="37">
        <v>225</v>
      </c>
    </row>
    <row r="56" spans="2:3" x14ac:dyDescent="0.25">
      <c r="B56" s="24" t="s">
        <v>111</v>
      </c>
      <c r="C56" s="37">
        <v>451</v>
      </c>
    </row>
    <row r="57" spans="2:3" x14ac:dyDescent="0.25">
      <c r="B57" s="24" t="s">
        <v>112</v>
      </c>
      <c r="C57" s="37">
        <v>45</v>
      </c>
    </row>
    <row r="58" spans="2:3" x14ac:dyDescent="0.25">
      <c r="B58" s="24" t="s">
        <v>113</v>
      </c>
      <c r="C58" s="37">
        <v>17</v>
      </c>
    </row>
    <row r="59" spans="2:3" x14ac:dyDescent="0.25">
      <c r="B59" s="24" t="s">
        <v>114</v>
      </c>
      <c r="C59" s="37">
        <v>112</v>
      </c>
    </row>
    <row r="60" spans="2:3" x14ac:dyDescent="0.25">
      <c r="B60" s="24" t="s">
        <v>115</v>
      </c>
      <c r="C60" s="37">
        <v>34</v>
      </c>
    </row>
    <row r="61" spans="2:3" x14ac:dyDescent="0.25">
      <c r="B61" s="24" t="s">
        <v>116</v>
      </c>
      <c r="C61" s="37">
        <v>11</v>
      </c>
    </row>
    <row r="62" spans="2:3" x14ac:dyDescent="0.25">
      <c r="B62" s="24" t="s">
        <v>117</v>
      </c>
      <c r="C62" s="37">
        <v>8</v>
      </c>
    </row>
    <row r="63" spans="2:3" x14ac:dyDescent="0.25">
      <c r="B63" s="24" t="s">
        <v>118</v>
      </c>
      <c r="C63" s="37">
        <v>129</v>
      </c>
    </row>
    <row r="64" spans="2:3" x14ac:dyDescent="0.25">
      <c r="B64" s="24" t="s">
        <v>119</v>
      </c>
      <c r="C64" s="37">
        <v>8</v>
      </c>
    </row>
    <row r="65" spans="2:3" x14ac:dyDescent="0.25">
      <c r="B65" s="24" t="s">
        <v>120</v>
      </c>
      <c r="C65" s="37">
        <v>8</v>
      </c>
    </row>
    <row r="66" spans="2:3" x14ac:dyDescent="0.25">
      <c r="B66" s="24" t="s">
        <v>85</v>
      </c>
      <c r="C66" s="37">
        <v>0</v>
      </c>
    </row>
    <row r="68" spans="2:3" x14ac:dyDescent="0.25">
      <c r="B68" s="12" t="s">
        <v>86</v>
      </c>
      <c r="C68" s="13">
        <f>SUM(C2:C66)</f>
        <v>76306</v>
      </c>
    </row>
  </sheetData>
  <pageMargins left="0.7" right="0.7" top="0.75" bottom="0.75" header="0.3" footer="0.3"/>
  <pageSetup paperSize="9" orientation="portrait" r:id="rId1"/>
  <headerFooter>
    <oddHeader>&amp;C&amp;"Arial"&amp;8&amp;K000000INTERNAL&amp;1#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9"/>
  <sheetViews>
    <sheetView zoomScale="80" zoomScaleNormal="80" workbookViewId="0">
      <selection activeCell="A2" sqref="A2"/>
    </sheetView>
  </sheetViews>
  <sheetFormatPr baseColWidth="10" defaultRowHeight="15" x14ac:dyDescent="0.25"/>
  <cols>
    <col min="1" max="1" width="20.140625" bestFit="1" customWidth="1"/>
    <col min="2" max="2" width="25.5703125" bestFit="1" customWidth="1"/>
    <col min="3" max="3" width="30.28515625" bestFit="1" customWidth="1"/>
    <col min="6" max="6" width="20.7109375" bestFit="1" customWidth="1"/>
    <col min="7" max="7" width="20.140625" bestFit="1" customWidth="1"/>
    <col min="8" max="8" width="20.5703125" bestFit="1" customWidth="1"/>
    <col min="9" max="9" width="16.28515625" bestFit="1" customWidth="1"/>
    <col min="10" max="10" width="30.28515625" bestFit="1" customWidth="1"/>
  </cols>
  <sheetData>
    <row r="1" spans="1:10" x14ac:dyDescent="0.25">
      <c r="A1" s="10">
        <v>44317</v>
      </c>
    </row>
    <row r="2" spans="1:10" x14ac:dyDescent="0.25">
      <c r="B2" s="9" t="s">
        <v>66</v>
      </c>
      <c r="C2" s="9" t="s">
        <v>65</v>
      </c>
      <c r="E2" s="9" t="s">
        <v>69</v>
      </c>
      <c r="F2" s="9" t="s">
        <v>68</v>
      </c>
      <c r="G2" s="9" t="s">
        <v>71</v>
      </c>
      <c r="H2" s="9" t="s">
        <v>67</v>
      </c>
      <c r="I2" s="9" t="s">
        <v>64</v>
      </c>
      <c r="J2" s="9" t="s">
        <v>65</v>
      </c>
    </row>
    <row r="3" spans="1:10" x14ac:dyDescent="0.25">
      <c r="A3" s="27" t="s">
        <v>6</v>
      </c>
      <c r="B3" s="7">
        <f>SUMIF($H$3:$H$457,A3,$I$3:I457)</f>
        <v>179988933.13991597</v>
      </c>
      <c r="C3" s="7">
        <f>HLOOKUP(A3,'TOTAL CARGO REACTIVO'!$B$37:$H$38,2,0)</f>
        <v>0</v>
      </c>
      <c r="E3" s="6" t="s">
        <v>63</v>
      </c>
      <c r="F3" s="6" t="str">
        <f>IFERROR(+VLOOKUP(G3,EMPRESAS!B:C,2,0),"-")</f>
        <v>CERRO_DOMINADOR</v>
      </c>
      <c r="G3" s="24" t="s">
        <v>23</v>
      </c>
      <c r="H3" s="24" t="s">
        <v>6</v>
      </c>
      <c r="I3" s="30">
        <v>2795242</v>
      </c>
      <c r="J3" s="7">
        <f>I3/VLOOKUP(H3,$A$3:$B$9,2,0)*VLOOKUP(H3,$A$3:$C$9,3,0)</f>
        <v>0</v>
      </c>
    </row>
    <row r="4" spans="1:10" x14ac:dyDescent="0.25">
      <c r="A4" s="27" t="s">
        <v>4</v>
      </c>
      <c r="B4" s="7">
        <f>SUMIF($H$3:$H$457,A4,$I$3:I458)</f>
        <v>163926651.40675807</v>
      </c>
      <c r="C4" s="7">
        <f>HLOOKUP(A4,'TOTAL CARGO REACTIVO'!$B$37:$H$38,2,0)</f>
        <v>0</v>
      </c>
      <c r="E4" s="6" t="s">
        <v>63</v>
      </c>
      <c r="F4" s="6" t="str">
        <f>IFERROR(+VLOOKUP(G4,EMPRESAS!B:C,2,0),"-")</f>
        <v>CERRO_DOMINADOR</v>
      </c>
      <c r="G4" s="24" t="s">
        <v>23</v>
      </c>
      <c r="H4" s="24" t="s">
        <v>4</v>
      </c>
      <c r="I4" s="30">
        <v>2545735</v>
      </c>
      <c r="J4" s="7">
        <f t="shared" ref="J4:J67" si="0">I4/VLOOKUP(H4,$A$3:$B$9,2,0)*VLOOKUP(H4,$A$3:$C$9,3,0)</f>
        <v>0</v>
      </c>
    </row>
    <row r="5" spans="1:10" x14ac:dyDescent="0.25">
      <c r="A5" s="27" t="s">
        <v>5</v>
      </c>
      <c r="B5" s="7">
        <f>SUMIF($H$3:$H$457,A5,$I$3:I459)</f>
        <v>350976464.10922599</v>
      </c>
      <c r="C5" s="7">
        <f>HLOOKUP(A5,'TOTAL CARGO REACTIVO'!$B$37:$H$38,2,0)</f>
        <v>0</v>
      </c>
      <c r="E5" s="6" t="s">
        <v>63</v>
      </c>
      <c r="F5" s="6" t="str">
        <f>IFERROR(+VLOOKUP(G5,EMPRESAS!B:C,2,0),"-")</f>
        <v>CERRO_DOMINADOR</v>
      </c>
      <c r="G5" s="24" t="s">
        <v>23</v>
      </c>
      <c r="H5" s="24" t="s">
        <v>5</v>
      </c>
      <c r="I5" s="30">
        <v>5450942</v>
      </c>
      <c r="J5" s="7">
        <f t="shared" si="0"/>
        <v>0</v>
      </c>
    </row>
    <row r="6" spans="1:10" x14ac:dyDescent="0.25">
      <c r="A6" s="27" t="s">
        <v>9</v>
      </c>
      <c r="B6" s="7">
        <f>SUMIF($H$3:$H$457,A6,$I$3:I460)</f>
        <v>355374.88947123691</v>
      </c>
      <c r="C6" s="7">
        <f>HLOOKUP(A6,'TOTAL CARGO REACTIVO'!$B$37:$H$38,2,0)</f>
        <v>49311.304814954769</v>
      </c>
      <c r="E6" s="6" t="s">
        <v>63</v>
      </c>
      <c r="F6" s="6" t="str">
        <f>IFERROR(+VLOOKUP(G6,EMPRESAS!B:C,2,0),"-")</f>
        <v>CERRO_DOMINADOR</v>
      </c>
      <c r="G6" s="24" t="s">
        <v>23</v>
      </c>
      <c r="H6" s="24" t="s">
        <v>9</v>
      </c>
      <c r="I6" s="30">
        <v>5525</v>
      </c>
      <c r="J6" s="7">
        <f t="shared" si="0"/>
        <v>766.64099567641529</v>
      </c>
    </row>
    <row r="7" spans="1:10" x14ac:dyDescent="0.25">
      <c r="A7" s="27" t="s">
        <v>7</v>
      </c>
      <c r="B7" s="7">
        <f>SUMIF($H$3:$H$457,A7,$I$3:I461)</f>
        <v>153836.51764504579</v>
      </c>
      <c r="C7" s="7">
        <f>HLOOKUP(A7,'TOTAL CARGO REACTIVO'!$B$37:$H$38,2,0)</f>
        <v>26997.181982701128</v>
      </c>
      <c r="E7" s="6" t="s">
        <v>63</v>
      </c>
      <c r="F7" s="6" t="str">
        <f>IFERROR(+VLOOKUP(G7,EMPRESAS!B:C,2,0),"-")</f>
        <v>CERRO_DOMINADOR</v>
      </c>
      <c r="G7" s="24" t="s">
        <v>23</v>
      </c>
      <c r="H7" s="24" t="s">
        <v>7</v>
      </c>
      <c r="I7" s="30">
        <v>2392</v>
      </c>
      <c r="J7" s="7">
        <f t="shared" si="0"/>
        <v>419.77847842098998</v>
      </c>
    </row>
    <row r="8" spans="1:10" x14ac:dyDescent="0.25">
      <c r="A8" s="27" t="s">
        <v>3</v>
      </c>
      <c r="B8" s="7">
        <f>SUMIF($H$3:$H$457,A8,$I$3:I462)</f>
        <v>132867135.61299112</v>
      </c>
      <c r="C8" s="7">
        <f>HLOOKUP(A8,'TOTAL CARGO REACTIVO'!$B$37:$H$38,2,0)</f>
        <v>0</v>
      </c>
      <c r="E8" s="6" t="s">
        <v>63</v>
      </c>
      <c r="F8" s="6" t="str">
        <f>IFERROR(+VLOOKUP(G8,EMPRESAS!B:C,2,0),"-")</f>
        <v>CERRO_DOMINADOR</v>
      </c>
      <c r="G8" s="24" t="s">
        <v>23</v>
      </c>
      <c r="H8" s="24" t="s">
        <v>3</v>
      </c>
      <c r="I8" s="30">
        <v>2063224</v>
      </c>
      <c r="J8" s="7">
        <f t="shared" si="0"/>
        <v>0</v>
      </c>
    </row>
    <row r="9" spans="1:10" x14ac:dyDescent="0.25">
      <c r="A9" s="27" t="s">
        <v>8</v>
      </c>
      <c r="B9" s="7">
        <f>SUMIF($H$3:$H$457,A9,$I$3:I463)</f>
        <v>1819635.8297259684</v>
      </c>
      <c r="C9" s="7">
        <f>HLOOKUP(A9,'TOTAL CARGO REACTIVO'!$B$37:$H$38,2,0)</f>
        <v>0</v>
      </c>
      <c r="E9" s="6" t="s">
        <v>63</v>
      </c>
      <c r="F9" s="6" t="str">
        <f>IFERROR(+VLOOKUP(G9,EMPRESAS!B:C,2,0),"-")</f>
        <v>CERRO_DOMINADOR</v>
      </c>
      <c r="G9" s="24" t="s">
        <v>23</v>
      </c>
      <c r="H9" s="24" t="s">
        <v>8</v>
      </c>
      <c r="I9" s="30">
        <v>28261</v>
      </c>
      <c r="J9" s="7">
        <f t="shared" si="0"/>
        <v>0</v>
      </c>
    </row>
    <row r="10" spans="1:10" x14ac:dyDescent="0.25">
      <c r="B10" s="8">
        <f>SUM(B3:B9)</f>
        <v>830088031.50573337</v>
      </c>
      <c r="C10" s="7">
        <f>+SUM(C3:C9)</f>
        <v>76308.486797655904</v>
      </c>
      <c r="E10" s="6" t="s">
        <v>63</v>
      </c>
      <c r="F10" s="6" t="str">
        <f>IFERROR(+VLOOKUP(G10,EMPRESAS!B:C,2,0),"-")</f>
        <v>RUCATAYO</v>
      </c>
      <c r="G10" s="24" t="s">
        <v>24</v>
      </c>
      <c r="H10" s="24" t="s">
        <v>6</v>
      </c>
      <c r="I10" s="30">
        <v>70588</v>
      </c>
      <c r="J10" s="7">
        <f t="shared" si="0"/>
        <v>0</v>
      </c>
    </row>
    <row r="11" spans="1:10" x14ac:dyDescent="0.25">
      <c r="E11" s="6" t="s">
        <v>63</v>
      </c>
      <c r="F11" s="6" t="str">
        <f>IFERROR(+VLOOKUP(G11,EMPRESAS!B:C,2,0),"-")</f>
        <v>RUCATAYO</v>
      </c>
      <c r="G11" s="24" t="s">
        <v>24</v>
      </c>
      <c r="H11" s="24" t="s">
        <v>4</v>
      </c>
      <c r="I11" s="30">
        <v>64740</v>
      </c>
      <c r="J11" s="7">
        <f t="shared" si="0"/>
        <v>0</v>
      </c>
    </row>
    <row r="12" spans="1:10" x14ac:dyDescent="0.25">
      <c r="E12" s="6" t="s">
        <v>63</v>
      </c>
      <c r="F12" s="6" t="str">
        <f>IFERROR(+VLOOKUP(G12,EMPRESAS!B:C,2,0),"-")</f>
        <v>RUCATAYO</v>
      </c>
      <c r="G12" s="24" t="s">
        <v>24</v>
      </c>
      <c r="H12" s="24" t="s">
        <v>5</v>
      </c>
      <c r="I12" s="30">
        <v>138069</v>
      </c>
      <c r="J12" s="7">
        <f t="shared" si="0"/>
        <v>0</v>
      </c>
    </row>
    <row r="13" spans="1:10" x14ac:dyDescent="0.25">
      <c r="E13" s="6" t="s">
        <v>63</v>
      </c>
      <c r="F13" s="6" t="str">
        <f>IFERROR(+VLOOKUP(G13,EMPRESAS!B:C,2,0),"-")</f>
        <v>RUCATAYO</v>
      </c>
      <c r="G13" s="24" t="s">
        <v>24</v>
      </c>
      <c r="H13" s="24" t="s">
        <v>9</v>
      </c>
      <c r="I13" s="30">
        <v>172</v>
      </c>
      <c r="J13" s="7">
        <f t="shared" si="0"/>
        <v>23.866470815627771</v>
      </c>
    </row>
    <row r="14" spans="1:10" x14ac:dyDescent="0.25">
      <c r="E14" s="6" t="s">
        <v>63</v>
      </c>
      <c r="F14" s="6" t="str">
        <f>IFERROR(+VLOOKUP(G14,EMPRESAS!B:C,2,0),"-")</f>
        <v>RUCATAYO</v>
      </c>
      <c r="G14" s="24" t="s">
        <v>24</v>
      </c>
      <c r="H14" s="24" t="s">
        <v>7</v>
      </c>
      <c r="I14" s="30">
        <v>74</v>
      </c>
      <c r="J14" s="7">
        <f t="shared" si="0"/>
        <v>12.986457944462064</v>
      </c>
    </row>
    <row r="15" spans="1:10" x14ac:dyDescent="0.25">
      <c r="E15" s="6" t="s">
        <v>63</v>
      </c>
      <c r="F15" s="6" t="str">
        <f>IFERROR(+VLOOKUP(G15,EMPRESAS!B:C,2,0),"-")</f>
        <v>RUCATAYO</v>
      </c>
      <c r="G15" s="24" t="s">
        <v>24</v>
      </c>
      <c r="H15" s="24" t="s">
        <v>3</v>
      </c>
      <c r="I15" s="30">
        <v>52595</v>
      </c>
      <c r="J15" s="7">
        <f t="shared" si="0"/>
        <v>0</v>
      </c>
    </row>
    <row r="16" spans="1:10" x14ac:dyDescent="0.25">
      <c r="E16" s="6" t="s">
        <v>63</v>
      </c>
      <c r="F16" s="6" t="str">
        <f>IFERROR(+VLOOKUP(G16,EMPRESAS!B:C,2,0),"-")</f>
        <v>RUCATAYO</v>
      </c>
      <c r="G16" s="24" t="s">
        <v>24</v>
      </c>
      <c r="H16" s="24" t="s">
        <v>8</v>
      </c>
      <c r="I16" s="30">
        <v>732</v>
      </c>
      <c r="J16" s="7">
        <f t="shared" si="0"/>
        <v>0</v>
      </c>
    </row>
    <row r="17" spans="5:10" x14ac:dyDescent="0.25">
      <c r="E17" s="6" t="s">
        <v>63</v>
      </c>
      <c r="F17" s="6" t="str">
        <f>IFERROR(+VLOOKUP(G17,EMPRESAS!B:C,2,0),"-")</f>
        <v>RUCATAYO</v>
      </c>
      <c r="G17" s="24" t="s">
        <v>25</v>
      </c>
      <c r="H17" s="24" t="s">
        <v>6</v>
      </c>
      <c r="I17" s="30">
        <v>65215</v>
      </c>
      <c r="J17" s="7">
        <f t="shared" si="0"/>
        <v>0</v>
      </c>
    </row>
    <row r="18" spans="5:10" x14ac:dyDescent="0.25">
      <c r="E18" s="6" t="s">
        <v>63</v>
      </c>
      <c r="F18" s="6" t="str">
        <f>IFERROR(+VLOOKUP(G18,EMPRESAS!B:C,2,0),"-")</f>
        <v>RUCATAYO</v>
      </c>
      <c r="G18" s="24" t="s">
        <v>25</v>
      </c>
      <c r="H18" s="24" t="s">
        <v>4</v>
      </c>
      <c r="I18" s="30">
        <v>58790</v>
      </c>
      <c r="J18" s="7">
        <f t="shared" si="0"/>
        <v>0</v>
      </c>
    </row>
    <row r="19" spans="5:10" x14ac:dyDescent="0.25">
      <c r="E19" s="6" t="s">
        <v>63</v>
      </c>
      <c r="F19" s="6" t="str">
        <f>IFERROR(+VLOOKUP(G19,EMPRESAS!B:C,2,0),"-")</f>
        <v>RUCATAYO</v>
      </c>
      <c r="G19" s="24" t="s">
        <v>25</v>
      </c>
      <c r="H19" s="24" t="s">
        <v>5</v>
      </c>
      <c r="I19" s="30">
        <v>127893</v>
      </c>
      <c r="J19" s="7">
        <f t="shared" si="0"/>
        <v>0</v>
      </c>
    </row>
    <row r="20" spans="5:10" x14ac:dyDescent="0.25">
      <c r="E20" s="6" t="s">
        <v>63</v>
      </c>
      <c r="F20" s="6" t="str">
        <f>IFERROR(+VLOOKUP(G20,EMPRESAS!B:C,2,0),"-")</f>
        <v>RUCATAYO</v>
      </c>
      <c r="G20" s="24" t="s">
        <v>25</v>
      </c>
      <c r="H20" s="24" t="s">
        <v>9</v>
      </c>
      <c r="I20" s="30">
        <v>128</v>
      </c>
      <c r="J20" s="7">
        <f t="shared" si="0"/>
        <v>17.761094560467178</v>
      </c>
    </row>
    <row r="21" spans="5:10" x14ac:dyDescent="0.25">
      <c r="E21" s="6" t="s">
        <v>63</v>
      </c>
      <c r="F21" s="6" t="str">
        <f>IFERROR(+VLOOKUP(G21,EMPRESAS!B:C,2,0),"-")</f>
        <v>RUCATAYO</v>
      </c>
      <c r="G21" s="24" t="s">
        <v>25</v>
      </c>
      <c r="H21" s="24" t="s">
        <v>7</v>
      </c>
      <c r="I21" s="30">
        <v>56</v>
      </c>
      <c r="J21" s="7">
        <f t="shared" si="0"/>
        <v>9.8275897958091303</v>
      </c>
    </row>
    <row r="22" spans="5:10" x14ac:dyDescent="0.25">
      <c r="E22" s="6" t="s">
        <v>63</v>
      </c>
      <c r="F22" s="6" t="str">
        <f>IFERROR(+VLOOKUP(G22,EMPRESAS!B:C,2,0),"-")</f>
        <v>RUCATAYO</v>
      </c>
      <c r="G22" s="24" t="s">
        <v>25</v>
      </c>
      <c r="H22" s="24" t="s">
        <v>3</v>
      </c>
      <c r="I22" s="30">
        <v>46856</v>
      </c>
      <c r="J22" s="7">
        <f t="shared" si="0"/>
        <v>0</v>
      </c>
    </row>
    <row r="23" spans="5:10" x14ac:dyDescent="0.25">
      <c r="E23" s="6" t="s">
        <v>63</v>
      </c>
      <c r="F23" s="6" t="str">
        <f>IFERROR(+VLOOKUP(G23,EMPRESAS!B:C,2,0),"-")</f>
        <v>RUCATAYO</v>
      </c>
      <c r="G23" s="24" t="s">
        <v>25</v>
      </c>
      <c r="H23" s="24" t="s">
        <v>8</v>
      </c>
      <c r="I23" s="30">
        <v>654</v>
      </c>
      <c r="J23" s="7">
        <f t="shared" si="0"/>
        <v>0</v>
      </c>
    </row>
    <row r="24" spans="5:10" x14ac:dyDescent="0.25">
      <c r="E24" s="6" t="s">
        <v>63</v>
      </c>
      <c r="F24" s="6" t="str">
        <f>IFERROR(+VLOOKUP(G24,EMPRESAS!B:C,2,0),"-")</f>
        <v>ACCIONA_ENERGIA</v>
      </c>
      <c r="G24" s="24" t="s">
        <v>26</v>
      </c>
      <c r="H24" s="24" t="s">
        <v>6</v>
      </c>
      <c r="I24" s="30">
        <v>1765437</v>
      </c>
      <c r="J24" s="7">
        <f t="shared" si="0"/>
        <v>0</v>
      </c>
    </row>
    <row r="25" spans="5:10" x14ac:dyDescent="0.25">
      <c r="E25" s="6" t="s">
        <v>63</v>
      </c>
      <c r="F25" s="6" t="str">
        <f>IFERROR(+VLOOKUP(G25,EMPRESAS!B:C,2,0),"-")</f>
        <v>ACCIONA_ENERGIA</v>
      </c>
      <c r="G25" s="24" t="s">
        <v>26</v>
      </c>
      <c r="H25" s="24" t="s">
        <v>4</v>
      </c>
      <c r="I25" s="30">
        <v>1607852</v>
      </c>
      <c r="J25" s="7">
        <f t="shared" si="0"/>
        <v>0</v>
      </c>
    </row>
    <row r="26" spans="5:10" x14ac:dyDescent="0.25">
      <c r="E26" s="6" t="s">
        <v>63</v>
      </c>
      <c r="F26" s="6" t="str">
        <f>IFERROR(+VLOOKUP(G26,EMPRESAS!B:C,2,0),"-")</f>
        <v>ACCIONA_ENERGIA</v>
      </c>
      <c r="G26" s="24" t="s">
        <v>26</v>
      </c>
      <c r="H26" s="24" t="s">
        <v>5</v>
      </c>
      <c r="I26" s="30">
        <v>3442742</v>
      </c>
      <c r="J26" s="7">
        <f t="shared" si="0"/>
        <v>0</v>
      </c>
    </row>
    <row r="27" spans="5:10" x14ac:dyDescent="0.25">
      <c r="E27" s="6" t="s">
        <v>63</v>
      </c>
      <c r="F27" s="6" t="str">
        <f>IFERROR(+VLOOKUP(G27,EMPRESAS!B:C,2,0),"-")</f>
        <v>ACCIONA_ENERGIA</v>
      </c>
      <c r="G27" s="24" t="s">
        <v>26</v>
      </c>
      <c r="H27" s="24" t="s">
        <v>9</v>
      </c>
      <c r="I27" s="30">
        <v>3490</v>
      </c>
      <c r="J27" s="7">
        <f t="shared" si="0"/>
        <v>484.26734387523788</v>
      </c>
    </row>
    <row r="28" spans="5:10" x14ac:dyDescent="0.25">
      <c r="E28" s="6" t="s">
        <v>63</v>
      </c>
      <c r="F28" s="6" t="str">
        <f>IFERROR(+VLOOKUP(G28,EMPRESAS!B:C,2,0),"-")</f>
        <v>ACCIONA_ENERGIA</v>
      </c>
      <c r="G28" s="24" t="s">
        <v>26</v>
      </c>
      <c r="H28" s="24" t="s">
        <v>7</v>
      </c>
      <c r="I28" s="30">
        <v>1511</v>
      </c>
      <c r="J28" s="7">
        <f t="shared" si="0"/>
        <v>265.16943181192136</v>
      </c>
    </row>
    <row r="29" spans="5:10" x14ac:dyDescent="0.25">
      <c r="E29" s="6" t="s">
        <v>63</v>
      </c>
      <c r="F29" s="6" t="str">
        <f>IFERROR(+VLOOKUP(G29,EMPRESAS!B:C,2,0),"-")</f>
        <v>ACCIONA_ENERGIA</v>
      </c>
      <c r="G29" s="24" t="s">
        <v>26</v>
      </c>
      <c r="H29" s="24" t="s">
        <v>3</v>
      </c>
      <c r="I29" s="30">
        <v>1303105</v>
      </c>
      <c r="J29" s="7">
        <f t="shared" si="0"/>
        <v>0</v>
      </c>
    </row>
    <row r="30" spans="5:10" x14ac:dyDescent="0.25">
      <c r="E30" s="6" t="s">
        <v>63</v>
      </c>
      <c r="F30" s="6" t="str">
        <f>IFERROR(+VLOOKUP(G30,EMPRESAS!B:C,2,0),"-")</f>
        <v>ACCIONA_ENERGIA</v>
      </c>
      <c r="G30" s="24" t="s">
        <v>26</v>
      </c>
      <c r="H30" s="24" t="s">
        <v>8</v>
      </c>
      <c r="I30" s="30">
        <v>17849</v>
      </c>
      <c r="J30" s="7">
        <f t="shared" si="0"/>
        <v>0</v>
      </c>
    </row>
    <row r="31" spans="5:10" x14ac:dyDescent="0.25">
      <c r="E31" s="6" t="s">
        <v>63</v>
      </c>
      <c r="F31" s="6" t="str">
        <f>IFERROR(+VLOOKUP(G31,EMPRESAS!B:C,2,0),"-")</f>
        <v>AELA</v>
      </c>
      <c r="G31" s="24" t="s">
        <v>27</v>
      </c>
      <c r="H31" s="24" t="s">
        <v>6</v>
      </c>
      <c r="I31" s="30">
        <v>752935</v>
      </c>
      <c r="J31" s="7">
        <f t="shared" si="0"/>
        <v>0</v>
      </c>
    </row>
    <row r="32" spans="5:10" x14ac:dyDescent="0.25">
      <c r="E32" s="6" t="s">
        <v>63</v>
      </c>
      <c r="F32" s="6" t="str">
        <f>IFERROR(+VLOOKUP(G32,EMPRESAS!B:C,2,0),"-")</f>
        <v>AELA</v>
      </c>
      <c r="G32" s="24" t="s">
        <v>27</v>
      </c>
      <c r="H32" s="24" t="s">
        <v>4</v>
      </c>
      <c r="I32" s="30">
        <v>690553</v>
      </c>
      <c r="J32" s="7">
        <f t="shared" si="0"/>
        <v>0</v>
      </c>
    </row>
    <row r="33" spans="5:10" x14ac:dyDescent="0.25">
      <c r="E33" s="6" t="s">
        <v>63</v>
      </c>
      <c r="F33" s="6" t="str">
        <f>IFERROR(+VLOOKUP(G33,EMPRESAS!B:C,2,0),"-")</f>
        <v>AELA</v>
      </c>
      <c r="G33" s="24" t="s">
        <v>27</v>
      </c>
      <c r="H33" s="24" t="s">
        <v>5</v>
      </c>
      <c r="I33" s="30">
        <v>1472727</v>
      </c>
      <c r="J33" s="7">
        <f t="shared" si="0"/>
        <v>0</v>
      </c>
    </row>
    <row r="34" spans="5:10" x14ac:dyDescent="0.25">
      <c r="E34" s="6" t="s">
        <v>63</v>
      </c>
      <c r="F34" s="6" t="str">
        <f>IFERROR(+VLOOKUP(G34,EMPRESAS!B:C,2,0),"-")</f>
        <v>AELA</v>
      </c>
      <c r="G34" s="24" t="s">
        <v>27</v>
      </c>
      <c r="H34" s="24" t="s">
        <v>9</v>
      </c>
      <c r="I34" s="30">
        <v>1831</v>
      </c>
      <c r="J34" s="7">
        <f t="shared" si="0"/>
        <v>254.06690734543284</v>
      </c>
    </row>
    <row r="35" spans="5:10" x14ac:dyDescent="0.25">
      <c r="E35" s="6" t="s">
        <v>63</v>
      </c>
      <c r="F35" s="6" t="str">
        <f>IFERROR(+VLOOKUP(G35,EMPRESAS!B:C,2,0),"-")</f>
        <v>AELA</v>
      </c>
      <c r="G35" s="24" t="s">
        <v>27</v>
      </c>
      <c r="H35" s="24" t="s">
        <v>7</v>
      </c>
      <c r="I35" s="30">
        <v>785</v>
      </c>
      <c r="J35" s="7">
        <f t="shared" si="0"/>
        <v>137.76174981625297</v>
      </c>
    </row>
    <row r="36" spans="5:10" x14ac:dyDescent="0.25">
      <c r="E36" s="6" t="s">
        <v>63</v>
      </c>
      <c r="F36" s="6" t="str">
        <f>IFERROR(+VLOOKUP(G36,EMPRESAS!B:C,2,0),"-")</f>
        <v>AELA</v>
      </c>
      <c r="G36" s="24" t="s">
        <v>27</v>
      </c>
      <c r="H36" s="24" t="s">
        <v>3</v>
      </c>
      <c r="I36" s="30">
        <v>561010</v>
      </c>
      <c r="J36" s="7">
        <f t="shared" si="0"/>
        <v>0</v>
      </c>
    </row>
    <row r="37" spans="5:10" x14ac:dyDescent="0.25">
      <c r="E37" s="6" t="s">
        <v>63</v>
      </c>
      <c r="F37" s="6" t="str">
        <f>IFERROR(+VLOOKUP(G37,EMPRESAS!B:C,2,0),"-")</f>
        <v>AELA</v>
      </c>
      <c r="G37" s="24" t="s">
        <v>27</v>
      </c>
      <c r="H37" s="24" t="s">
        <v>8</v>
      </c>
      <c r="I37" s="30">
        <v>7804</v>
      </c>
      <c r="J37" s="7">
        <f t="shared" si="0"/>
        <v>0</v>
      </c>
    </row>
    <row r="38" spans="5:10" x14ac:dyDescent="0.25">
      <c r="E38" s="6" t="s">
        <v>63</v>
      </c>
      <c r="F38" s="6" t="str">
        <f>IFERROR(+VLOOKUP(G38,EMPRESAS!B:C,2,0),"-")</f>
        <v>AELA</v>
      </c>
      <c r="G38" s="24" t="s">
        <v>28</v>
      </c>
      <c r="H38" s="24" t="s">
        <v>6</v>
      </c>
      <c r="I38" s="30">
        <v>1199394</v>
      </c>
      <c r="J38" s="7">
        <f t="shared" si="0"/>
        <v>0</v>
      </c>
    </row>
    <row r="39" spans="5:10" x14ac:dyDescent="0.25">
      <c r="E39" s="6" t="s">
        <v>63</v>
      </c>
      <c r="F39" s="6" t="str">
        <f>IFERROR(+VLOOKUP(G39,EMPRESAS!B:C,2,0),"-")</f>
        <v>AELA</v>
      </c>
      <c r="G39" s="24" t="s">
        <v>28</v>
      </c>
      <c r="H39" s="24" t="s">
        <v>4</v>
      </c>
      <c r="I39" s="30">
        <v>1093953</v>
      </c>
      <c r="J39" s="7">
        <f t="shared" si="0"/>
        <v>0</v>
      </c>
    </row>
    <row r="40" spans="5:10" x14ac:dyDescent="0.25">
      <c r="E40" s="6" t="s">
        <v>63</v>
      </c>
      <c r="F40" s="6" t="str">
        <f>IFERROR(+VLOOKUP(G40,EMPRESAS!B:C,2,0),"-")</f>
        <v>AELA</v>
      </c>
      <c r="G40" s="24" t="s">
        <v>28</v>
      </c>
      <c r="H40" s="24" t="s">
        <v>5</v>
      </c>
      <c r="I40" s="30">
        <v>2326800</v>
      </c>
      <c r="J40" s="7">
        <f t="shared" si="0"/>
        <v>0</v>
      </c>
    </row>
    <row r="41" spans="5:10" x14ac:dyDescent="0.25">
      <c r="E41" s="6" t="s">
        <v>63</v>
      </c>
      <c r="F41" s="6" t="str">
        <f>IFERROR(+VLOOKUP(G41,EMPRESAS!B:C,2,0),"-")</f>
        <v>AELA</v>
      </c>
      <c r="G41" s="24" t="s">
        <v>28</v>
      </c>
      <c r="H41" s="24" t="s">
        <v>9</v>
      </c>
      <c r="I41" s="30">
        <v>2034</v>
      </c>
      <c r="J41" s="7">
        <f t="shared" si="0"/>
        <v>282.23489324992374</v>
      </c>
    </row>
    <row r="42" spans="5:10" x14ac:dyDescent="0.25">
      <c r="E42" s="6" t="s">
        <v>63</v>
      </c>
      <c r="F42" s="6" t="str">
        <f>IFERROR(+VLOOKUP(G42,EMPRESAS!B:C,2,0),"-")</f>
        <v>AELA</v>
      </c>
      <c r="G42" s="24" t="s">
        <v>28</v>
      </c>
      <c r="H42" s="24" t="s">
        <v>7</v>
      </c>
      <c r="I42" s="30">
        <v>879</v>
      </c>
      <c r="J42" s="7">
        <f t="shared" si="0"/>
        <v>154.25806125921829</v>
      </c>
    </row>
    <row r="43" spans="5:10" x14ac:dyDescent="0.25">
      <c r="E43" s="6" t="s">
        <v>63</v>
      </c>
      <c r="F43" s="6" t="str">
        <f>IFERROR(+VLOOKUP(G43,EMPRESAS!B:C,2,0),"-")</f>
        <v>AELA</v>
      </c>
      <c r="G43" s="24" t="s">
        <v>28</v>
      </c>
      <c r="H43" s="24" t="s">
        <v>3</v>
      </c>
      <c r="I43" s="30">
        <v>893704</v>
      </c>
      <c r="J43" s="7">
        <f t="shared" si="0"/>
        <v>0</v>
      </c>
    </row>
    <row r="44" spans="5:10" x14ac:dyDescent="0.25">
      <c r="E44" s="6" t="s">
        <v>63</v>
      </c>
      <c r="F44" s="6" t="str">
        <f>IFERROR(+VLOOKUP(G44,EMPRESAS!B:C,2,0),"-")</f>
        <v>AELA</v>
      </c>
      <c r="G44" s="24" t="s">
        <v>28</v>
      </c>
      <c r="H44" s="24" t="s">
        <v>8</v>
      </c>
      <c r="I44" s="30">
        <v>11993</v>
      </c>
      <c r="J44" s="7">
        <f t="shared" si="0"/>
        <v>0</v>
      </c>
    </row>
    <row r="45" spans="5:10" x14ac:dyDescent="0.25">
      <c r="E45" s="6" t="s">
        <v>63</v>
      </c>
      <c r="F45" s="6" t="str">
        <f>IFERROR(+VLOOKUP(G45,EMPRESAS!B:C,2,0),"-")</f>
        <v>AELA</v>
      </c>
      <c r="G45" s="24" t="s">
        <v>29</v>
      </c>
      <c r="H45" s="24" t="s">
        <v>6</v>
      </c>
      <c r="I45" s="30">
        <v>695619</v>
      </c>
      <c r="J45" s="7">
        <f t="shared" si="0"/>
        <v>0</v>
      </c>
    </row>
    <row r="46" spans="5:10" x14ac:dyDescent="0.25">
      <c r="E46" s="6" t="s">
        <v>63</v>
      </c>
      <c r="F46" s="6" t="str">
        <f>IFERROR(+VLOOKUP(G46,EMPRESAS!B:C,2,0),"-")</f>
        <v>AELA</v>
      </c>
      <c r="G46" s="24" t="s">
        <v>29</v>
      </c>
      <c r="H46" s="24" t="s">
        <v>4</v>
      </c>
      <c r="I46" s="30">
        <v>627084</v>
      </c>
      <c r="J46" s="7">
        <f t="shared" si="0"/>
        <v>0</v>
      </c>
    </row>
    <row r="47" spans="5:10" x14ac:dyDescent="0.25">
      <c r="E47" s="6" t="s">
        <v>63</v>
      </c>
      <c r="F47" s="6" t="str">
        <f>IFERROR(+VLOOKUP(G47,EMPRESAS!B:C,2,0),"-")</f>
        <v>AELA</v>
      </c>
      <c r="G47" s="24" t="s">
        <v>29</v>
      </c>
      <c r="H47" s="24" t="s">
        <v>5</v>
      </c>
      <c r="I47" s="30">
        <v>1364183</v>
      </c>
      <c r="J47" s="7">
        <f t="shared" si="0"/>
        <v>0</v>
      </c>
    </row>
    <row r="48" spans="5:10" x14ac:dyDescent="0.25">
      <c r="E48" s="6" t="s">
        <v>63</v>
      </c>
      <c r="F48" s="6" t="str">
        <f>IFERROR(+VLOOKUP(G48,EMPRESAS!B:C,2,0),"-")</f>
        <v>AELA</v>
      </c>
      <c r="G48" s="24" t="s">
        <v>29</v>
      </c>
      <c r="H48" s="24" t="s">
        <v>9</v>
      </c>
      <c r="I48" s="30">
        <v>1369</v>
      </c>
      <c r="J48" s="7">
        <f t="shared" si="0"/>
        <v>189.96045666624661</v>
      </c>
    </row>
    <row r="49" spans="5:10" x14ac:dyDescent="0.25">
      <c r="E49" s="6" t="s">
        <v>63</v>
      </c>
      <c r="F49" s="6" t="str">
        <f>IFERROR(+VLOOKUP(G49,EMPRESAS!B:C,2,0),"-")</f>
        <v>AELA</v>
      </c>
      <c r="G49" s="24" t="s">
        <v>29</v>
      </c>
      <c r="H49" s="24" t="s">
        <v>7</v>
      </c>
      <c r="I49" s="30">
        <v>602</v>
      </c>
      <c r="J49" s="7">
        <f t="shared" si="0"/>
        <v>105.64659030494813</v>
      </c>
    </row>
    <row r="50" spans="5:10" x14ac:dyDescent="0.25">
      <c r="E50" s="6" t="s">
        <v>63</v>
      </c>
      <c r="F50" s="6" t="str">
        <f>IFERROR(+VLOOKUP(G50,EMPRESAS!B:C,2,0),"-")</f>
        <v>AELA</v>
      </c>
      <c r="G50" s="24" t="s">
        <v>29</v>
      </c>
      <c r="H50" s="24" t="s">
        <v>3</v>
      </c>
      <c r="I50" s="30">
        <v>499791</v>
      </c>
      <c r="J50" s="7">
        <f t="shared" si="0"/>
        <v>0</v>
      </c>
    </row>
    <row r="51" spans="5:10" x14ac:dyDescent="0.25">
      <c r="E51" s="6" t="s">
        <v>63</v>
      </c>
      <c r="F51" s="6" t="str">
        <f>IFERROR(+VLOOKUP(G51,EMPRESAS!B:C,2,0),"-")</f>
        <v>AELA</v>
      </c>
      <c r="G51" s="24" t="s">
        <v>29</v>
      </c>
      <c r="H51" s="24" t="s">
        <v>8</v>
      </c>
      <c r="I51" s="30">
        <v>6975</v>
      </c>
      <c r="J51" s="7">
        <f t="shared" si="0"/>
        <v>0</v>
      </c>
    </row>
    <row r="52" spans="5:10" x14ac:dyDescent="0.25">
      <c r="E52" s="6" t="s">
        <v>63</v>
      </c>
      <c r="F52" s="6" t="str">
        <f>IFERROR(+VLOOKUP(G52,EMPRESAS!B:C,2,0),"-")</f>
        <v>AMUNCHE_SOLAR</v>
      </c>
      <c r="G52" s="24" t="s">
        <v>30</v>
      </c>
      <c r="H52" s="24" t="s">
        <v>6</v>
      </c>
      <c r="I52" s="30">
        <v>374810.63328665897</v>
      </c>
      <c r="J52" s="7">
        <f t="shared" si="0"/>
        <v>0</v>
      </c>
    </row>
    <row r="53" spans="5:10" x14ac:dyDescent="0.25">
      <c r="E53" s="6" t="s">
        <v>63</v>
      </c>
      <c r="F53" s="6" t="str">
        <f>IFERROR(+VLOOKUP(G53,EMPRESAS!B:C,2,0),"-")</f>
        <v>AMUNCHE_SOLAR</v>
      </c>
      <c r="G53" s="24" t="s">
        <v>30</v>
      </c>
      <c r="H53" s="24" t="s">
        <v>4</v>
      </c>
      <c r="I53" s="30">
        <v>341860.22597672231</v>
      </c>
      <c r="J53" s="7">
        <f t="shared" si="0"/>
        <v>0</v>
      </c>
    </row>
    <row r="54" spans="5:10" x14ac:dyDescent="0.25">
      <c r="E54" s="6" t="s">
        <v>63</v>
      </c>
      <c r="F54" s="6" t="str">
        <f>IFERROR(+VLOOKUP(G54,EMPRESAS!B:C,2,0),"-")</f>
        <v>AMUNCHE_SOLAR</v>
      </c>
      <c r="G54" s="24" t="s">
        <v>30</v>
      </c>
      <c r="H54" s="24" t="s">
        <v>5</v>
      </c>
      <c r="I54" s="30">
        <v>727125.06068107893</v>
      </c>
      <c r="J54" s="7">
        <f t="shared" si="0"/>
        <v>0</v>
      </c>
    </row>
    <row r="55" spans="5:10" x14ac:dyDescent="0.25">
      <c r="E55" s="6" t="s">
        <v>63</v>
      </c>
      <c r="F55" s="6" t="str">
        <f>IFERROR(+VLOOKUP(G55,EMPRESAS!B:C,2,0),"-")</f>
        <v>AMUNCHE_SOLAR</v>
      </c>
      <c r="G55" s="24" t="s">
        <v>30</v>
      </c>
      <c r="H55" s="24" t="s">
        <v>9</v>
      </c>
      <c r="I55" s="30">
        <v>635.49415068716712</v>
      </c>
      <c r="J55" s="7">
        <f t="shared" si="0"/>
        <v>88.180247679519951</v>
      </c>
    </row>
    <row r="56" spans="5:10" x14ac:dyDescent="0.25">
      <c r="E56" s="6" t="s">
        <v>63</v>
      </c>
      <c r="F56" s="6" t="str">
        <f>IFERROR(+VLOOKUP(G56,EMPRESAS!B:C,2,0),"-")</f>
        <v>AMUNCHE_SOLAR</v>
      </c>
      <c r="G56" s="24" t="s">
        <v>30</v>
      </c>
      <c r="H56" s="24" t="s">
        <v>7</v>
      </c>
      <c r="I56" s="30">
        <v>274.732025025442</v>
      </c>
      <c r="J56" s="7">
        <f t="shared" si="0"/>
        <v>48.213457959321644</v>
      </c>
    </row>
    <row r="57" spans="5:10" x14ac:dyDescent="0.25">
      <c r="E57" s="6" t="s">
        <v>63</v>
      </c>
      <c r="F57" s="6" t="str">
        <f>IFERROR(+VLOOKUP(G57,EMPRESAS!B:C,2,0),"-")</f>
        <v>AMUNCHE_SOLAR</v>
      </c>
      <c r="G57" s="24" t="s">
        <v>30</v>
      </c>
      <c r="H57" s="24" t="s">
        <v>3</v>
      </c>
      <c r="I57" s="30">
        <v>279282.56277284736</v>
      </c>
      <c r="J57" s="7">
        <f t="shared" si="0"/>
        <v>0</v>
      </c>
    </row>
    <row r="58" spans="5:10" x14ac:dyDescent="0.25">
      <c r="E58" s="6" t="s">
        <v>63</v>
      </c>
      <c r="F58" s="6" t="str">
        <f>IFERROR(+VLOOKUP(G58,EMPRESAS!B:C,2,0),"-")</f>
        <v>AMUNCHE_SOLAR</v>
      </c>
      <c r="G58" s="24" t="s">
        <v>30</v>
      </c>
      <c r="H58" s="24" t="s">
        <v>8</v>
      </c>
      <c r="I58" s="30">
        <v>3747.6831810935446</v>
      </c>
      <c r="J58" s="7">
        <f t="shared" si="0"/>
        <v>0</v>
      </c>
    </row>
    <row r="59" spans="5:10" x14ac:dyDescent="0.25">
      <c r="E59" s="6" t="s">
        <v>63</v>
      </c>
      <c r="F59" s="6" t="str">
        <f>IFERROR(+VLOOKUP(G59,EMPRESAS!B:C,2,0),"-")</f>
        <v>CABO_LEONES</v>
      </c>
      <c r="G59" s="24" t="s">
        <v>31</v>
      </c>
      <c r="H59" s="24" t="s">
        <v>6</v>
      </c>
      <c r="I59" s="30">
        <v>352941</v>
      </c>
      <c r="J59" s="7">
        <f t="shared" si="0"/>
        <v>0</v>
      </c>
    </row>
    <row r="60" spans="5:10" x14ac:dyDescent="0.25">
      <c r="E60" s="6" t="s">
        <v>63</v>
      </c>
      <c r="F60" s="6" t="str">
        <f>IFERROR(+VLOOKUP(G60,EMPRESAS!B:C,2,0),"-")</f>
        <v>CABO_LEONES</v>
      </c>
      <c r="G60" s="24" t="s">
        <v>31</v>
      </c>
      <c r="H60" s="24" t="s">
        <v>4</v>
      </c>
      <c r="I60" s="30">
        <v>323699</v>
      </c>
      <c r="J60" s="7">
        <f t="shared" si="0"/>
        <v>0</v>
      </c>
    </row>
    <row r="61" spans="5:10" x14ac:dyDescent="0.25">
      <c r="E61" s="6" t="s">
        <v>63</v>
      </c>
      <c r="F61" s="6" t="str">
        <f>IFERROR(+VLOOKUP(G61,EMPRESAS!B:C,2,0),"-")</f>
        <v>CABO_LEONES</v>
      </c>
      <c r="G61" s="24" t="s">
        <v>31</v>
      </c>
      <c r="H61" s="24" t="s">
        <v>5</v>
      </c>
      <c r="I61" s="30">
        <v>690346</v>
      </c>
      <c r="J61" s="7">
        <f t="shared" si="0"/>
        <v>0</v>
      </c>
    </row>
    <row r="62" spans="5:10" x14ac:dyDescent="0.25">
      <c r="E62" s="6" t="s">
        <v>63</v>
      </c>
      <c r="F62" s="6" t="str">
        <f>IFERROR(+VLOOKUP(G62,EMPRESAS!B:C,2,0),"-")</f>
        <v>CABO_LEONES</v>
      </c>
      <c r="G62" s="24" t="s">
        <v>31</v>
      </c>
      <c r="H62" s="24" t="s">
        <v>9</v>
      </c>
      <c r="I62" s="30">
        <v>858</v>
      </c>
      <c r="J62" s="7">
        <f t="shared" si="0"/>
        <v>119.05483697563155</v>
      </c>
    </row>
    <row r="63" spans="5:10" x14ac:dyDescent="0.25">
      <c r="E63" s="6" t="s">
        <v>63</v>
      </c>
      <c r="F63" s="6" t="str">
        <f>IFERROR(+VLOOKUP(G63,EMPRESAS!B:C,2,0),"-")</f>
        <v>CABO_LEONES</v>
      </c>
      <c r="G63" s="24" t="s">
        <v>31</v>
      </c>
      <c r="H63" s="24" t="s">
        <v>7</v>
      </c>
      <c r="I63" s="30">
        <v>368</v>
      </c>
      <c r="J63" s="7">
        <f t="shared" si="0"/>
        <v>64.581304372459996</v>
      </c>
    </row>
    <row r="64" spans="5:10" x14ac:dyDescent="0.25">
      <c r="E64" s="6" t="s">
        <v>63</v>
      </c>
      <c r="F64" s="6" t="str">
        <f>IFERROR(+VLOOKUP(G64,EMPRESAS!B:C,2,0),"-")</f>
        <v>CABO_LEONES</v>
      </c>
      <c r="G64" s="24" t="s">
        <v>31</v>
      </c>
      <c r="H64" s="24" t="s">
        <v>3</v>
      </c>
      <c r="I64" s="30">
        <v>262975</v>
      </c>
      <c r="J64" s="7">
        <f t="shared" si="0"/>
        <v>0</v>
      </c>
    </row>
    <row r="65" spans="5:10" x14ac:dyDescent="0.25">
      <c r="E65" s="6" t="s">
        <v>63</v>
      </c>
      <c r="F65" s="6" t="str">
        <f>IFERROR(+VLOOKUP(G65,EMPRESAS!B:C,2,0),"-")</f>
        <v>CABO_LEONES</v>
      </c>
      <c r="G65" s="24" t="s">
        <v>31</v>
      </c>
      <c r="H65" s="24" t="s">
        <v>8</v>
      </c>
      <c r="I65" s="30">
        <v>3658</v>
      </c>
      <c r="J65" s="7">
        <f t="shared" si="0"/>
        <v>0</v>
      </c>
    </row>
    <row r="66" spans="5:10" x14ac:dyDescent="0.25">
      <c r="E66" s="6" t="s">
        <v>63</v>
      </c>
      <c r="F66" s="6" t="str">
        <f>IFERROR(+VLOOKUP(G66,EMPRESAS!B:C,2,0),"-")</f>
        <v>CABO_LEONES</v>
      </c>
      <c r="G66" s="24" t="s">
        <v>32</v>
      </c>
      <c r="H66" s="24" t="s">
        <v>6</v>
      </c>
      <c r="I66" s="30">
        <v>326074</v>
      </c>
      <c r="J66" s="7">
        <f t="shared" si="0"/>
        <v>0</v>
      </c>
    </row>
    <row r="67" spans="5:10" x14ac:dyDescent="0.25">
      <c r="E67" s="6" t="s">
        <v>63</v>
      </c>
      <c r="F67" s="6" t="str">
        <f>IFERROR(+VLOOKUP(G67,EMPRESAS!B:C,2,0),"-")</f>
        <v>CABO_LEONES</v>
      </c>
      <c r="G67" s="24" t="s">
        <v>32</v>
      </c>
      <c r="H67" s="24" t="s">
        <v>4</v>
      </c>
      <c r="I67" s="30">
        <v>293948</v>
      </c>
      <c r="J67" s="7">
        <f t="shared" si="0"/>
        <v>0</v>
      </c>
    </row>
    <row r="68" spans="5:10" x14ac:dyDescent="0.25">
      <c r="E68" s="6" t="s">
        <v>63</v>
      </c>
      <c r="F68" s="6" t="str">
        <f>IFERROR(+VLOOKUP(G68,EMPRESAS!B:C,2,0),"-")</f>
        <v>CABO_LEONES</v>
      </c>
      <c r="G68" s="24" t="s">
        <v>32</v>
      </c>
      <c r="H68" s="24" t="s">
        <v>5</v>
      </c>
      <c r="I68" s="30">
        <v>639465</v>
      </c>
      <c r="J68" s="7">
        <f t="shared" ref="J68:J131" si="1">I68/VLOOKUP(H68,$A$3:$B$9,2,0)*VLOOKUP(H68,$A$3:$C$9,3,0)</f>
        <v>0</v>
      </c>
    </row>
    <row r="69" spans="5:10" x14ac:dyDescent="0.25">
      <c r="E69" s="6" t="s">
        <v>63</v>
      </c>
      <c r="F69" s="6" t="str">
        <f>IFERROR(+VLOOKUP(G69,EMPRESAS!B:C,2,0),"-")</f>
        <v>CABO_LEONES</v>
      </c>
      <c r="G69" s="24" t="s">
        <v>32</v>
      </c>
      <c r="H69" s="24" t="s">
        <v>9</v>
      </c>
      <c r="I69" s="30">
        <v>642</v>
      </c>
      <c r="J69" s="7">
        <f t="shared" si="1"/>
        <v>89.082989904843188</v>
      </c>
    </row>
    <row r="70" spans="5:10" x14ac:dyDescent="0.25">
      <c r="E70" s="6" t="s">
        <v>63</v>
      </c>
      <c r="F70" s="6" t="str">
        <f>IFERROR(+VLOOKUP(G70,EMPRESAS!B:C,2,0),"-")</f>
        <v>CABO_LEONES</v>
      </c>
      <c r="G70" s="24" t="s">
        <v>32</v>
      </c>
      <c r="H70" s="24" t="s">
        <v>7</v>
      </c>
      <c r="I70" s="30">
        <v>282</v>
      </c>
      <c r="J70" s="7">
        <f t="shared" si="1"/>
        <v>49.488934328895972</v>
      </c>
    </row>
    <row r="71" spans="5:10" x14ac:dyDescent="0.25">
      <c r="E71" s="6" t="s">
        <v>63</v>
      </c>
      <c r="F71" s="6" t="str">
        <f>IFERROR(+VLOOKUP(G71,EMPRESAS!B:C,2,0),"-")</f>
        <v>CABO_LEONES</v>
      </c>
      <c r="G71" s="24" t="s">
        <v>32</v>
      </c>
      <c r="H71" s="24" t="s">
        <v>3</v>
      </c>
      <c r="I71" s="30">
        <v>234278</v>
      </c>
      <c r="J71" s="7">
        <f t="shared" si="1"/>
        <v>0</v>
      </c>
    </row>
    <row r="72" spans="5:10" x14ac:dyDescent="0.25">
      <c r="E72" s="6" t="s">
        <v>63</v>
      </c>
      <c r="F72" s="6" t="str">
        <f>IFERROR(+VLOOKUP(G72,EMPRESAS!B:C,2,0),"-")</f>
        <v>CABO_LEONES</v>
      </c>
      <c r="G72" s="24" t="s">
        <v>32</v>
      </c>
      <c r="H72" s="24" t="s">
        <v>8</v>
      </c>
      <c r="I72" s="30">
        <v>3270</v>
      </c>
      <c r="J72" s="7">
        <f t="shared" si="1"/>
        <v>0</v>
      </c>
    </row>
    <row r="73" spans="5:10" x14ac:dyDescent="0.25">
      <c r="E73" s="6" t="s">
        <v>63</v>
      </c>
      <c r="F73" s="6" t="str">
        <f>IFERROR(+VLOOKUP(G73,EMPRESAS!B:C,2,0),"-")</f>
        <v>CAREN</v>
      </c>
      <c r="G73" s="24" t="s">
        <v>33</v>
      </c>
      <c r="H73" s="24" t="s">
        <v>6</v>
      </c>
      <c r="I73" s="30">
        <v>176548</v>
      </c>
      <c r="J73" s="7">
        <f t="shared" si="1"/>
        <v>0</v>
      </c>
    </row>
    <row r="74" spans="5:10" x14ac:dyDescent="0.25">
      <c r="E74" s="6" t="s">
        <v>63</v>
      </c>
      <c r="F74" s="6" t="str">
        <f>IFERROR(+VLOOKUP(G74,EMPRESAS!B:C,2,0),"-")</f>
        <v>CAREN</v>
      </c>
      <c r="G74" s="24" t="s">
        <v>33</v>
      </c>
      <c r="H74" s="24" t="s">
        <v>4</v>
      </c>
      <c r="I74" s="30">
        <v>160789</v>
      </c>
      <c r="J74" s="7">
        <f t="shared" si="1"/>
        <v>0</v>
      </c>
    </row>
    <row r="75" spans="5:10" x14ac:dyDescent="0.25">
      <c r="E75" s="6" t="s">
        <v>63</v>
      </c>
      <c r="F75" s="6" t="str">
        <f>IFERROR(+VLOOKUP(G75,EMPRESAS!B:C,2,0),"-")</f>
        <v>CAREN</v>
      </c>
      <c r="G75" s="24" t="s">
        <v>33</v>
      </c>
      <c r="H75" s="24" t="s">
        <v>5</v>
      </c>
      <c r="I75" s="30">
        <v>344283</v>
      </c>
      <c r="J75" s="7">
        <f t="shared" si="1"/>
        <v>0</v>
      </c>
    </row>
    <row r="76" spans="5:10" x14ac:dyDescent="0.25">
      <c r="E76" s="6" t="s">
        <v>63</v>
      </c>
      <c r="F76" s="6" t="str">
        <f>IFERROR(+VLOOKUP(G76,EMPRESAS!B:C,2,0),"-")</f>
        <v>CAREN</v>
      </c>
      <c r="G76" s="24" t="s">
        <v>33</v>
      </c>
      <c r="H76" s="24" t="s">
        <v>9</v>
      </c>
      <c r="I76" s="30">
        <v>349</v>
      </c>
      <c r="J76" s="7">
        <f t="shared" si="1"/>
        <v>48.426734387523787</v>
      </c>
    </row>
    <row r="77" spans="5:10" x14ac:dyDescent="0.25">
      <c r="E77" s="6" t="s">
        <v>63</v>
      </c>
      <c r="F77" s="6" t="str">
        <f>IFERROR(+VLOOKUP(G77,EMPRESAS!B:C,2,0),"-")</f>
        <v>CAREN</v>
      </c>
      <c r="G77" s="24" t="s">
        <v>33</v>
      </c>
      <c r="H77" s="24" t="s">
        <v>7</v>
      </c>
      <c r="I77" s="30">
        <v>151</v>
      </c>
      <c r="J77" s="7">
        <f t="shared" si="1"/>
        <v>26.499393913699617</v>
      </c>
    </row>
    <row r="78" spans="5:10" x14ac:dyDescent="0.25">
      <c r="E78" s="6" t="s">
        <v>63</v>
      </c>
      <c r="F78" s="6" t="str">
        <f>IFERROR(+VLOOKUP(G78,EMPRESAS!B:C,2,0),"-")</f>
        <v>CAREN</v>
      </c>
      <c r="G78" s="24" t="s">
        <v>33</v>
      </c>
      <c r="H78" s="24" t="s">
        <v>3</v>
      </c>
      <c r="I78" s="30">
        <v>130314</v>
      </c>
      <c r="J78" s="7">
        <f t="shared" si="1"/>
        <v>0</v>
      </c>
    </row>
    <row r="79" spans="5:10" x14ac:dyDescent="0.25">
      <c r="E79" s="6" t="s">
        <v>63</v>
      </c>
      <c r="F79" s="6" t="str">
        <f>IFERROR(+VLOOKUP(G79,EMPRESAS!B:C,2,0),"-")</f>
        <v>CAREN</v>
      </c>
      <c r="G79" s="24" t="s">
        <v>33</v>
      </c>
      <c r="H79" s="24" t="s">
        <v>8</v>
      </c>
      <c r="I79" s="30">
        <v>1785</v>
      </c>
      <c r="J79" s="7">
        <f t="shared" si="1"/>
        <v>0</v>
      </c>
    </row>
    <row r="80" spans="5:10" x14ac:dyDescent="0.25">
      <c r="E80" s="6" t="s">
        <v>63</v>
      </c>
      <c r="F80" s="6" t="str">
        <f>IFERROR(+VLOOKUP(G80,EMPRESAS!B:C,2,0),"-")</f>
        <v>CAREN</v>
      </c>
      <c r="G80" s="24" t="s">
        <v>34</v>
      </c>
      <c r="H80" s="24" t="s">
        <v>6</v>
      </c>
      <c r="I80" s="30">
        <v>33461</v>
      </c>
      <c r="J80" s="7">
        <f t="shared" si="1"/>
        <v>0</v>
      </c>
    </row>
    <row r="81" spans="5:10" x14ac:dyDescent="0.25">
      <c r="E81" s="6" t="s">
        <v>63</v>
      </c>
      <c r="F81" s="6" t="str">
        <f>IFERROR(+VLOOKUP(G81,EMPRESAS!B:C,2,0),"-")</f>
        <v>CAREN</v>
      </c>
      <c r="G81" s="24" t="s">
        <v>34</v>
      </c>
      <c r="H81" s="24" t="s">
        <v>4</v>
      </c>
      <c r="I81" s="30">
        <v>30689</v>
      </c>
      <c r="J81" s="7">
        <f t="shared" si="1"/>
        <v>0</v>
      </c>
    </row>
    <row r="82" spans="5:10" x14ac:dyDescent="0.25">
      <c r="E82" s="6" t="s">
        <v>63</v>
      </c>
      <c r="F82" s="6" t="str">
        <f>IFERROR(+VLOOKUP(G82,EMPRESAS!B:C,2,0),"-")</f>
        <v>CAREN</v>
      </c>
      <c r="G82" s="24" t="s">
        <v>34</v>
      </c>
      <c r="H82" s="24" t="s">
        <v>5</v>
      </c>
      <c r="I82" s="30">
        <v>65450</v>
      </c>
      <c r="J82" s="7">
        <f t="shared" si="1"/>
        <v>0</v>
      </c>
    </row>
    <row r="83" spans="5:10" x14ac:dyDescent="0.25">
      <c r="E83" s="6" t="s">
        <v>63</v>
      </c>
      <c r="F83" s="6" t="str">
        <f>IFERROR(+VLOOKUP(G83,EMPRESAS!B:C,2,0),"-")</f>
        <v>CAREN</v>
      </c>
      <c r="G83" s="24" t="s">
        <v>34</v>
      </c>
      <c r="H83" s="24" t="s">
        <v>9</v>
      </c>
      <c r="I83" s="30">
        <v>81</v>
      </c>
      <c r="J83" s="7">
        <f t="shared" si="1"/>
        <v>11.239442651545636</v>
      </c>
    </row>
    <row r="84" spans="5:10" x14ac:dyDescent="0.25">
      <c r="E84" s="6" t="s">
        <v>63</v>
      </c>
      <c r="F84" s="6" t="str">
        <f>IFERROR(+VLOOKUP(G84,EMPRESAS!B:C,2,0),"-")</f>
        <v>CAREN</v>
      </c>
      <c r="G84" s="24" t="s">
        <v>34</v>
      </c>
      <c r="H84" s="24" t="s">
        <v>7</v>
      </c>
      <c r="I84" s="30">
        <v>35</v>
      </c>
      <c r="J84" s="7">
        <f t="shared" si="1"/>
        <v>6.1422436223807058</v>
      </c>
    </row>
    <row r="85" spans="5:10" x14ac:dyDescent="0.25">
      <c r="E85" s="6" t="s">
        <v>63</v>
      </c>
      <c r="F85" s="6" t="str">
        <f>IFERROR(+VLOOKUP(G85,EMPRESAS!B:C,2,0),"-")</f>
        <v>CAREN</v>
      </c>
      <c r="G85" s="24" t="s">
        <v>34</v>
      </c>
      <c r="H85" s="24" t="s">
        <v>3</v>
      </c>
      <c r="I85" s="30">
        <v>24932</v>
      </c>
      <c r="J85" s="7">
        <f t="shared" si="1"/>
        <v>0</v>
      </c>
    </row>
    <row r="86" spans="5:10" x14ac:dyDescent="0.25">
      <c r="E86" s="6" t="s">
        <v>63</v>
      </c>
      <c r="F86" s="6" t="str">
        <f>IFERROR(+VLOOKUP(G86,EMPRESAS!B:C,2,0),"-")</f>
        <v>CAREN</v>
      </c>
      <c r="G86" s="24" t="s">
        <v>34</v>
      </c>
      <c r="H86" s="24" t="s">
        <v>8</v>
      </c>
      <c r="I86" s="30">
        <v>347</v>
      </c>
      <c r="J86" s="7">
        <f t="shared" si="1"/>
        <v>0</v>
      </c>
    </row>
    <row r="87" spans="5:10" x14ac:dyDescent="0.25">
      <c r="E87" s="6" t="s">
        <v>63</v>
      </c>
      <c r="F87" s="6" t="str">
        <f>IFERROR(+VLOOKUP(G87,EMPRESAS!B:C,2,0),"-")</f>
        <v>CAREN</v>
      </c>
      <c r="G87" s="24" t="s">
        <v>35</v>
      </c>
      <c r="H87" s="24" t="s">
        <v>6</v>
      </c>
      <c r="I87" s="30">
        <v>26651</v>
      </c>
      <c r="J87" s="7">
        <f t="shared" si="1"/>
        <v>0</v>
      </c>
    </row>
    <row r="88" spans="5:10" x14ac:dyDescent="0.25">
      <c r="E88" s="6" t="s">
        <v>63</v>
      </c>
      <c r="F88" s="6" t="str">
        <f>IFERROR(+VLOOKUP(G88,EMPRESAS!B:C,2,0),"-")</f>
        <v>CAREN</v>
      </c>
      <c r="G88" s="24" t="s">
        <v>35</v>
      </c>
      <c r="H88" s="24" t="s">
        <v>4</v>
      </c>
      <c r="I88" s="30">
        <v>24308</v>
      </c>
      <c r="J88" s="7">
        <f t="shared" si="1"/>
        <v>0</v>
      </c>
    </row>
    <row r="89" spans="5:10" x14ac:dyDescent="0.25">
      <c r="E89" s="6" t="s">
        <v>63</v>
      </c>
      <c r="F89" s="6" t="str">
        <f>IFERROR(+VLOOKUP(G89,EMPRESAS!B:C,2,0),"-")</f>
        <v>CAREN</v>
      </c>
      <c r="G89" s="24" t="s">
        <v>35</v>
      </c>
      <c r="H89" s="24" t="s">
        <v>5</v>
      </c>
      <c r="I89" s="30">
        <v>51703</v>
      </c>
      <c r="J89" s="7">
        <f t="shared" si="1"/>
        <v>0</v>
      </c>
    </row>
    <row r="90" spans="5:10" x14ac:dyDescent="0.25">
      <c r="E90" s="6" t="s">
        <v>63</v>
      </c>
      <c r="F90" s="6" t="str">
        <f>IFERROR(+VLOOKUP(G90,EMPRESAS!B:C,2,0),"-")</f>
        <v>CAREN</v>
      </c>
      <c r="G90" s="24" t="s">
        <v>35</v>
      </c>
      <c r="H90" s="24" t="s">
        <v>9</v>
      </c>
      <c r="I90" s="30">
        <v>45</v>
      </c>
      <c r="J90" s="7">
        <f t="shared" si="1"/>
        <v>6.2441348064142419</v>
      </c>
    </row>
    <row r="91" spans="5:10" x14ac:dyDescent="0.25">
      <c r="E91" s="6" t="s">
        <v>63</v>
      </c>
      <c r="F91" s="6" t="str">
        <f>IFERROR(+VLOOKUP(G91,EMPRESAS!B:C,2,0),"-")</f>
        <v>CAREN</v>
      </c>
      <c r="G91" s="24" t="s">
        <v>35</v>
      </c>
      <c r="H91" s="24" t="s">
        <v>7</v>
      </c>
      <c r="I91" s="30">
        <v>20</v>
      </c>
      <c r="J91" s="7">
        <f t="shared" si="1"/>
        <v>3.5098534985032606</v>
      </c>
    </row>
    <row r="92" spans="5:10" x14ac:dyDescent="0.25">
      <c r="E92" s="6" t="s">
        <v>63</v>
      </c>
      <c r="F92" s="6" t="str">
        <f>IFERROR(+VLOOKUP(G92,EMPRESAS!B:C,2,0),"-")</f>
        <v>CAREN</v>
      </c>
      <c r="G92" s="24" t="s">
        <v>35</v>
      </c>
      <c r="H92" s="24" t="s">
        <v>3</v>
      </c>
      <c r="I92" s="30">
        <v>19859</v>
      </c>
      <c r="J92" s="7">
        <f t="shared" si="1"/>
        <v>0</v>
      </c>
    </row>
    <row r="93" spans="5:10" x14ac:dyDescent="0.25">
      <c r="E93" s="6" t="s">
        <v>63</v>
      </c>
      <c r="F93" s="6" t="str">
        <f>IFERROR(+VLOOKUP(G93,EMPRESAS!B:C,2,0),"-")</f>
        <v>CAREN</v>
      </c>
      <c r="G93" s="24" t="s">
        <v>35</v>
      </c>
      <c r="H93" s="24" t="s">
        <v>8</v>
      </c>
      <c r="I93" s="30">
        <v>266</v>
      </c>
      <c r="J93" s="7">
        <f t="shared" si="1"/>
        <v>0</v>
      </c>
    </row>
    <row r="94" spans="5:10" x14ac:dyDescent="0.25">
      <c r="E94" s="6" t="s">
        <v>63</v>
      </c>
      <c r="F94" s="6" t="str">
        <f>IFERROR(+VLOOKUP(G94,EMPRESAS!B:C,2,0),"-")</f>
        <v>CAREN</v>
      </c>
      <c r="G94" s="24" t="s">
        <v>36</v>
      </c>
      <c r="H94" s="24" t="s">
        <v>6</v>
      </c>
      <c r="I94" s="30">
        <v>15468</v>
      </c>
      <c r="J94" s="7">
        <f t="shared" si="1"/>
        <v>0</v>
      </c>
    </row>
    <row r="95" spans="5:10" x14ac:dyDescent="0.25">
      <c r="E95" s="6" t="s">
        <v>63</v>
      </c>
      <c r="F95" s="6" t="str">
        <f>IFERROR(+VLOOKUP(G95,EMPRESAS!B:C,2,0),"-")</f>
        <v>CAREN</v>
      </c>
      <c r="G95" s="24" t="s">
        <v>36</v>
      </c>
      <c r="H95" s="24" t="s">
        <v>4</v>
      </c>
      <c r="I95" s="30">
        <v>13944</v>
      </c>
      <c r="J95" s="7">
        <f t="shared" si="1"/>
        <v>0</v>
      </c>
    </row>
    <row r="96" spans="5:10" x14ac:dyDescent="0.25">
      <c r="E96" s="6" t="s">
        <v>63</v>
      </c>
      <c r="F96" s="6" t="str">
        <f>IFERROR(+VLOOKUP(G96,EMPRESAS!B:C,2,0),"-")</f>
        <v>CAREN</v>
      </c>
      <c r="G96" s="24" t="s">
        <v>36</v>
      </c>
      <c r="H96" s="24" t="s">
        <v>5</v>
      </c>
      <c r="I96" s="30">
        <v>30335</v>
      </c>
      <c r="J96" s="7">
        <f t="shared" si="1"/>
        <v>0</v>
      </c>
    </row>
    <row r="97" spans="5:10" x14ac:dyDescent="0.25">
      <c r="E97" s="6" t="s">
        <v>63</v>
      </c>
      <c r="F97" s="6" t="str">
        <f>IFERROR(+VLOOKUP(G97,EMPRESAS!B:C,2,0),"-")</f>
        <v>CAREN</v>
      </c>
      <c r="G97" s="24" t="s">
        <v>36</v>
      </c>
      <c r="H97" s="24" t="s">
        <v>9</v>
      </c>
      <c r="I97" s="30">
        <v>30</v>
      </c>
      <c r="J97" s="7">
        <f t="shared" si="1"/>
        <v>4.1627565376094946</v>
      </c>
    </row>
    <row r="98" spans="5:10" x14ac:dyDescent="0.25">
      <c r="E98" s="6" t="s">
        <v>63</v>
      </c>
      <c r="F98" s="6" t="str">
        <f>IFERROR(+VLOOKUP(G98,EMPRESAS!B:C,2,0),"-")</f>
        <v>CAREN</v>
      </c>
      <c r="G98" s="24" t="s">
        <v>36</v>
      </c>
      <c r="H98" s="24" t="s">
        <v>7</v>
      </c>
      <c r="I98" s="30">
        <v>13</v>
      </c>
      <c r="J98" s="7">
        <f t="shared" si="1"/>
        <v>2.2814047740271191</v>
      </c>
    </row>
    <row r="99" spans="5:10" x14ac:dyDescent="0.25">
      <c r="E99" s="6" t="s">
        <v>63</v>
      </c>
      <c r="F99" s="6" t="str">
        <f>IFERROR(+VLOOKUP(G99,EMPRESAS!B:C,2,0),"-")</f>
        <v>CAREN</v>
      </c>
      <c r="G99" s="24" t="s">
        <v>36</v>
      </c>
      <c r="H99" s="24" t="s">
        <v>3</v>
      </c>
      <c r="I99" s="30">
        <v>11114</v>
      </c>
      <c r="J99" s="7">
        <f t="shared" si="1"/>
        <v>0</v>
      </c>
    </row>
    <row r="100" spans="5:10" x14ac:dyDescent="0.25">
      <c r="E100" s="6" t="s">
        <v>63</v>
      </c>
      <c r="F100" s="6" t="str">
        <f>IFERROR(+VLOOKUP(G100,EMPRESAS!B:C,2,0),"-")</f>
        <v>CAREN</v>
      </c>
      <c r="G100" s="24" t="s">
        <v>36</v>
      </c>
      <c r="H100" s="24" t="s">
        <v>8</v>
      </c>
      <c r="I100" s="30">
        <v>155</v>
      </c>
      <c r="J100" s="7">
        <f t="shared" si="1"/>
        <v>0</v>
      </c>
    </row>
    <row r="101" spans="5:10" x14ac:dyDescent="0.25">
      <c r="E101" s="6" t="s">
        <v>63</v>
      </c>
      <c r="F101" s="6" t="str">
        <f>IFERROR(+VLOOKUP(G101,EMPRESAS!B:C,2,0),"-")</f>
        <v>CERRO_EL_MORADO</v>
      </c>
      <c r="G101" s="24" t="s">
        <v>37</v>
      </c>
      <c r="H101" s="24" t="s">
        <v>6</v>
      </c>
      <c r="I101" s="30">
        <v>106624</v>
      </c>
      <c r="J101" s="7">
        <f t="shared" si="1"/>
        <v>0</v>
      </c>
    </row>
    <row r="102" spans="5:10" x14ac:dyDescent="0.25">
      <c r="E102" s="6" t="s">
        <v>63</v>
      </c>
      <c r="F102" s="6" t="str">
        <f>IFERROR(+VLOOKUP(G102,EMPRESAS!B:C,2,0),"-")</f>
        <v>CERRO_EL_MORADO</v>
      </c>
      <c r="G102" s="24" t="s">
        <v>37</v>
      </c>
      <c r="H102" s="24" t="s">
        <v>4</v>
      </c>
      <c r="I102" s="30">
        <v>97250</v>
      </c>
      <c r="J102" s="7">
        <f t="shared" si="1"/>
        <v>0</v>
      </c>
    </row>
    <row r="103" spans="5:10" x14ac:dyDescent="0.25">
      <c r="E103" s="6" t="s">
        <v>63</v>
      </c>
      <c r="F103" s="6" t="str">
        <f>IFERROR(+VLOOKUP(G103,EMPRESAS!B:C,2,0),"-")</f>
        <v>CERRO_EL_MORADO</v>
      </c>
      <c r="G103" s="24" t="s">
        <v>37</v>
      </c>
      <c r="H103" s="24" t="s">
        <v>5</v>
      </c>
      <c r="I103" s="30">
        <v>206848</v>
      </c>
      <c r="J103" s="7">
        <f t="shared" si="1"/>
        <v>0</v>
      </c>
    </row>
    <row r="104" spans="5:10" x14ac:dyDescent="0.25">
      <c r="E104" s="6" t="s">
        <v>63</v>
      </c>
      <c r="F104" s="6" t="str">
        <f>IFERROR(+VLOOKUP(G104,EMPRESAS!B:C,2,0),"-")</f>
        <v>CERRO_EL_MORADO</v>
      </c>
      <c r="G104" s="24" t="s">
        <v>37</v>
      </c>
      <c r="H104" s="24" t="s">
        <v>9</v>
      </c>
      <c r="I104" s="30">
        <v>181</v>
      </c>
      <c r="J104" s="7">
        <f t="shared" si="1"/>
        <v>25.115297776910623</v>
      </c>
    </row>
    <row r="105" spans="5:10" x14ac:dyDescent="0.25">
      <c r="E105" s="6" t="s">
        <v>63</v>
      </c>
      <c r="F105" s="6" t="str">
        <f>IFERROR(+VLOOKUP(G105,EMPRESAS!B:C,2,0),"-")</f>
        <v>CERRO_EL_MORADO</v>
      </c>
      <c r="G105" s="24" t="s">
        <v>37</v>
      </c>
      <c r="H105" s="24" t="s">
        <v>7</v>
      </c>
      <c r="I105" s="30">
        <v>78</v>
      </c>
      <c r="J105" s="7">
        <f t="shared" si="1"/>
        <v>13.688428644162716</v>
      </c>
    </row>
    <row r="106" spans="5:10" x14ac:dyDescent="0.25">
      <c r="E106" s="6" t="s">
        <v>63</v>
      </c>
      <c r="F106" s="6" t="str">
        <f>IFERROR(+VLOOKUP(G106,EMPRESAS!B:C,2,0),"-")</f>
        <v>CERRO_EL_MORADO</v>
      </c>
      <c r="G106" s="24" t="s">
        <v>37</v>
      </c>
      <c r="H106" s="24" t="s">
        <v>3</v>
      </c>
      <c r="I106" s="30">
        <v>79449</v>
      </c>
      <c r="J106" s="7">
        <f t="shared" si="1"/>
        <v>0</v>
      </c>
    </row>
    <row r="107" spans="5:10" x14ac:dyDescent="0.25">
      <c r="E107" s="6" t="s">
        <v>63</v>
      </c>
      <c r="F107" s="6" t="str">
        <f>IFERROR(+VLOOKUP(G107,EMPRESAS!B:C,2,0),"-")</f>
        <v>CERRO_EL_MORADO</v>
      </c>
      <c r="G107" s="24" t="s">
        <v>37</v>
      </c>
      <c r="H107" s="24" t="s">
        <v>8</v>
      </c>
      <c r="I107" s="30">
        <v>1066</v>
      </c>
      <c r="J107" s="7">
        <f t="shared" si="1"/>
        <v>0</v>
      </c>
    </row>
    <row r="108" spans="5:10" x14ac:dyDescent="0.25">
      <c r="E108" s="6" t="s">
        <v>63</v>
      </c>
      <c r="F108" s="6" t="str">
        <f>IFERROR(+VLOOKUP(G108,EMPRESAS!B:C,2,0),"-")</f>
        <v>CHUNGUNGO</v>
      </c>
      <c r="G108" s="24" t="s">
        <v>38</v>
      </c>
      <c r="H108" s="24" t="s">
        <v>6</v>
      </c>
      <c r="I108" s="30">
        <v>506448</v>
      </c>
      <c r="J108" s="7">
        <f t="shared" si="1"/>
        <v>0</v>
      </c>
    </row>
    <row r="109" spans="5:10" x14ac:dyDescent="0.25">
      <c r="E109" s="6" t="s">
        <v>63</v>
      </c>
      <c r="F109" s="6" t="str">
        <f>IFERROR(+VLOOKUP(G109,EMPRESAS!B:C,2,0),"-")</f>
        <v>CHUNGUNGO</v>
      </c>
      <c r="G109" s="24" t="s">
        <v>38</v>
      </c>
      <c r="H109" s="24" t="s">
        <v>4</v>
      </c>
      <c r="I109" s="30">
        <v>461925</v>
      </c>
      <c r="J109" s="7">
        <f t="shared" si="1"/>
        <v>0</v>
      </c>
    </row>
    <row r="110" spans="5:10" x14ac:dyDescent="0.25">
      <c r="E110" s="6" t="s">
        <v>63</v>
      </c>
      <c r="F110" s="6" t="str">
        <f>IFERROR(+VLOOKUP(G110,EMPRESAS!B:C,2,0),"-")</f>
        <v>CHUNGUNGO</v>
      </c>
      <c r="G110" s="24" t="s">
        <v>38</v>
      </c>
      <c r="H110" s="24" t="s">
        <v>5</v>
      </c>
      <c r="I110" s="30">
        <v>982499</v>
      </c>
      <c r="J110" s="7">
        <f t="shared" si="1"/>
        <v>0</v>
      </c>
    </row>
    <row r="111" spans="5:10" x14ac:dyDescent="0.25">
      <c r="E111" s="6" t="s">
        <v>63</v>
      </c>
      <c r="F111" s="6" t="str">
        <f>IFERROR(+VLOOKUP(G111,EMPRESAS!B:C,2,0),"-")</f>
        <v>CHUNGUNGO</v>
      </c>
      <c r="G111" s="24" t="s">
        <v>38</v>
      </c>
      <c r="H111" s="24" t="s">
        <v>9</v>
      </c>
      <c r="I111" s="30">
        <v>859</v>
      </c>
      <c r="J111" s="7">
        <f t="shared" si="1"/>
        <v>119.1935955268852</v>
      </c>
    </row>
    <row r="112" spans="5:10" x14ac:dyDescent="0.25">
      <c r="E112" s="6" t="s">
        <v>63</v>
      </c>
      <c r="F112" s="6" t="str">
        <f>IFERROR(+VLOOKUP(G112,EMPRESAS!B:C,2,0),"-")</f>
        <v>CHUNGUNGO</v>
      </c>
      <c r="G112" s="24" t="s">
        <v>38</v>
      </c>
      <c r="H112" s="24" t="s">
        <v>7</v>
      </c>
      <c r="I112" s="30">
        <v>371</v>
      </c>
      <c r="J112" s="7">
        <f t="shared" si="1"/>
        <v>65.107782397235482</v>
      </c>
    </row>
    <row r="113" spans="5:10" x14ac:dyDescent="0.25">
      <c r="E113" s="6" t="s">
        <v>63</v>
      </c>
      <c r="F113" s="6" t="str">
        <f>IFERROR(+VLOOKUP(G113,EMPRESAS!B:C,2,0),"-")</f>
        <v>CHUNGUNGO</v>
      </c>
      <c r="G113" s="24" t="s">
        <v>38</v>
      </c>
      <c r="H113" s="24" t="s">
        <v>3</v>
      </c>
      <c r="I113" s="30">
        <v>377370</v>
      </c>
      <c r="J113" s="7">
        <f t="shared" si="1"/>
        <v>0</v>
      </c>
    </row>
    <row r="114" spans="5:10" x14ac:dyDescent="0.25">
      <c r="E114" s="6" t="s">
        <v>63</v>
      </c>
      <c r="F114" s="6" t="str">
        <f>IFERROR(+VLOOKUP(G114,EMPRESAS!B:C,2,0),"-")</f>
        <v>CHUNGUNGO</v>
      </c>
      <c r="G114" s="24" t="s">
        <v>38</v>
      </c>
      <c r="H114" s="24" t="s">
        <v>8</v>
      </c>
      <c r="I114" s="30">
        <v>5064</v>
      </c>
      <c r="J114" s="7">
        <f t="shared" si="1"/>
        <v>0</v>
      </c>
    </row>
    <row r="115" spans="5:10" x14ac:dyDescent="0.25">
      <c r="E115" s="6" t="s">
        <v>63</v>
      </c>
      <c r="F115" s="6" t="str">
        <f>IFERROR(+VLOOKUP(G115,EMPRESAS!B:C,2,0),"-")</f>
        <v>COLBUN</v>
      </c>
      <c r="G115" s="24" t="s">
        <v>39</v>
      </c>
      <c r="H115" s="24" t="s">
        <v>6</v>
      </c>
      <c r="I115" s="30">
        <v>26238116</v>
      </c>
      <c r="J115" s="7">
        <f t="shared" si="1"/>
        <v>0</v>
      </c>
    </row>
    <row r="116" spans="5:10" x14ac:dyDescent="0.25">
      <c r="E116" s="6" t="s">
        <v>63</v>
      </c>
      <c r="F116" s="6" t="str">
        <f>IFERROR(+VLOOKUP(G116,EMPRESAS!B:C,2,0),"-")</f>
        <v>COLBUN</v>
      </c>
      <c r="G116" s="24" t="s">
        <v>39</v>
      </c>
      <c r="H116" s="24" t="s">
        <v>4</v>
      </c>
      <c r="I116" s="30">
        <v>23896073</v>
      </c>
      <c r="J116" s="7">
        <f t="shared" si="1"/>
        <v>0</v>
      </c>
    </row>
    <row r="117" spans="5:10" x14ac:dyDescent="0.25">
      <c r="E117" s="6" t="s">
        <v>63</v>
      </c>
      <c r="F117" s="6" t="str">
        <f>IFERROR(+VLOOKUP(G117,EMPRESAS!B:C,2,0),"-")</f>
        <v>COLBUN</v>
      </c>
      <c r="G117" s="24" t="s">
        <v>39</v>
      </c>
      <c r="H117" s="24" t="s">
        <v>5</v>
      </c>
      <c r="I117" s="30">
        <v>51166405</v>
      </c>
      <c r="J117" s="7">
        <f t="shared" si="1"/>
        <v>0</v>
      </c>
    </row>
    <row r="118" spans="5:10" x14ac:dyDescent="0.25">
      <c r="E118" s="6" t="s">
        <v>63</v>
      </c>
      <c r="F118" s="6" t="str">
        <f>IFERROR(+VLOOKUP(G118,EMPRESAS!B:C,2,0),"-")</f>
        <v>COLBUN</v>
      </c>
      <c r="G118" s="24" t="s">
        <v>39</v>
      </c>
      <c r="H118" s="24" t="s">
        <v>9</v>
      </c>
      <c r="I118" s="30">
        <v>51862</v>
      </c>
      <c r="J118" s="7">
        <f t="shared" si="1"/>
        <v>7196.2959851167871</v>
      </c>
    </row>
    <row r="119" spans="5:10" x14ac:dyDescent="0.25">
      <c r="E119" s="6" t="s">
        <v>63</v>
      </c>
      <c r="F119" s="6" t="str">
        <f>IFERROR(+VLOOKUP(G119,EMPRESAS!B:C,2,0),"-")</f>
        <v>COLBUN</v>
      </c>
      <c r="G119" s="24" t="s">
        <v>39</v>
      </c>
      <c r="H119" s="24" t="s">
        <v>7</v>
      </c>
      <c r="I119" s="30">
        <v>22451</v>
      </c>
      <c r="J119" s="7">
        <f t="shared" si="1"/>
        <v>3939.986044744835</v>
      </c>
    </row>
    <row r="120" spans="5:10" x14ac:dyDescent="0.25">
      <c r="E120" s="6" t="s">
        <v>63</v>
      </c>
      <c r="F120" s="6" t="str">
        <f>IFERROR(+VLOOKUP(G120,EMPRESAS!B:C,2,0),"-")</f>
        <v>COLBUN</v>
      </c>
      <c r="G120" s="24" t="s">
        <v>39</v>
      </c>
      <c r="H120" s="24" t="s">
        <v>3</v>
      </c>
      <c r="I120" s="30">
        <v>19366884</v>
      </c>
      <c r="J120" s="7">
        <f t="shared" si="1"/>
        <v>0</v>
      </c>
    </row>
    <row r="121" spans="5:10" x14ac:dyDescent="0.25">
      <c r="E121" s="6" t="s">
        <v>63</v>
      </c>
      <c r="F121" s="6" t="str">
        <f>IFERROR(+VLOOKUP(G121,EMPRESAS!B:C,2,0),"-")</f>
        <v>COLBUN</v>
      </c>
      <c r="G121" s="24" t="s">
        <v>39</v>
      </c>
      <c r="H121" s="24" t="s">
        <v>8</v>
      </c>
      <c r="I121" s="30">
        <v>265280</v>
      </c>
      <c r="J121" s="7">
        <f t="shared" si="1"/>
        <v>0</v>
      </c>
    </row>
    <row r="122" spans="5:10" x14ac:dyDescent="0.25">
      <c r="E122" s="6" t="s">
        <v>63</v>
      </c>
      <c r="F122" s="6" t="str">
        <f>IFERROR(+VLOOKUP(G122,EMPRESAS!B:C,2,0),"-")</f>
        <v>EL_CAMPESINO</v>
      </c>
      <c r="G122" s="24" t="s">
        <v>40</v>
      </c>
      <c r="H122" s="24" t="s">
        <v>6</v>
      </c>
      <c r="I122" s="30">
        <v>11769566</v>
      </c>
      <c r="J122" s="7">
        <f t="shared" si="1"/>
        <v>0</v>
      </c>
    </row>
    <row r="123" spans="5:10" x14ac:dyDescent="0.25">
      <c r="E123" s="6" t="s">
        <v>63</v>
      </c>
      <c r="F123" s="6" t="str">
        <f>IFERROR(+VLOOKUP(G123,EMPRESAS!B:C,2,0),"-")</f>
        <v>EL_CAMPESINO</v>
      </c>
      <c r="G123" s="24" t="s">
        <v>40</v>
      </c>
      <c r="H123" s="24" t="s">
        <v>4</v>
      </c>
      <c r="I123" s="30">
        <v>10719001</v>
      </c>
      <c r="J123" s="7">
        <f t="shared" si="1"/>
        <v>0</v>
      </c>
    </row>
    <row r="124" spans="5:10" x14ac:dyDescent="0.25">
      <c r="E124" s="6" t="s">
        <v>63</v>
      </c>
      <c r="F124" s="6" t="str">
        <f>IFERROR(+VLOOKUP(G124,EMPRESAS!B:C,2,0),"-")</f>
        <v>EL_CAMPESINO</v>
      </c>
      <c r="G124" s="24" t="s">
        <v>40</v>
      </c>
      <c r="H124" s="24" t="s">
        <v>5</v>
      </c>
      <c r="I124" s="30">
        <v>22951586</v>
      </c>
      <c r="J124" s="7">
        <f t="shared" si="1"/>
        <v>0</v>
      </c>
    </row>
    <row r="125" spans="5:10" x14ac:dyDescent="0.25">
      <c r="E125" s="6" t="s">
        <v>63</v>
      </c>
      <c r="F125" s="6" t="str">
        <f>IFERROR(+VLOOKUP(G125,EMPRESAS!B:C,2,0),"-")</f>
        <v>EL_CAMPESINO</v>
      </c>
      <c r="G125" s="24" t="s">
        <v>40</v>
      </c>
      <c r="H125" s="24" t="s">
        <v>9</v>
      </c>
      <c r="I125" s="30">
        <v>23264</v>
      </c>
      <c r="J125" s="7">
        <f t="shared" si="1"/>
        <v>3228.0789363649092</v>
      </c>
    </row>
    <row r="126" spans="5:10" x14ac:dyDescent="0.25">
      <c r="E126" s="6" t="s">
        <v>63</v>
      </c>
      <c r="F126" s="6" t="str">
        <f>IFERROR(+VLOOKUP(G126,EMPRESAS!B:C,2,0),"-")</f>
        <v>EL_CAMPESINO</v>
      </c>
      <c r="G126" s="24" t="s">
        <v>40</v>
      </c>
      <c r="H126" s="24" t="s">
        <v>7</v>
      </c>
      <c r="I126" s="30">
        <v>10071</v>
      </c>
      <c r="J126" s="7">
        <f t="shared" si="1"/>
        <v>1767.386729171317</v>
      </c>
    </row>
    <row r="127" spans="5:10" x14ac:dyDescent="0.25">
      <c r="E127" s="6" t="s">
        <v>63</v>
      </c>
      <c r="F127" s="6" t="str">
        <f>IFERROR(+VLOOKUP(G127,EMPRESAS!B:C,2,0),"-")</f>
        <v>EL_CAMPESINO</v>
      </c>
      <c r="G127" s="24" t="s">
        <v>40</v>
      </c>
      <c r="H127" s="24" t="s">
        <v>3</v>
      </c>
      <c r="I127" s="30">
        <v>8687355</v>
      </c>
      <c r="J127" s="7">
        <f t="shared" si="1"/>
        <v>0</v>
      </c>
    </row>
    <row r="128" spans="5:10" x14ac:dyDescent="0.25">
      <c r="E128" s="6" t="s">
        <v>63</v>
      </c>
      <c r="F128" s="6" t="str">
        <f>IFERROR(+VLOOKUP(G128,EMPRESAS!B:C,2,0),"-")</f>
        <v>EL_CAMPESINO</v>
      </c>
      <c r="G128" s="24" t="s">
        <v>40</v>
      </c>
      <c r="H128" s="24" t="s">
        <v>8</v>
      </c>
      <c r="I128" s="30">
        <v>118996</v>
      </c>
      <c r="J128" s="7">
        <f t="shared" si="1"/>
        <v>0</v>
      </c>
    </row>
    <row r="129" spans="5:10" x14ac:dyDescent="0.25">
      <c r="E129" s="6" t="s">
        <v>63</v>
      </c>
      <c r="F129" s="6" t="str">
        <f>IFERROR(+VLOOKUP(G129,EMPRESAS!B:C,2,0),"-")</f>
        <v>ENEL_GX</v>
      </c>
      <c r="G129" s="24" t="s">
        <v>41</v>
      </c>
      <c r="H129" s="24" t="s">
        <v>6</v>
      </c>
      <c r="I129" s="30">
        <v>13293023</v>
      </c>
      <c r="J129" s="7">
        <f t="shared" si="1"/>
        <v>0</v>
      </c>
    </row>
    <row r="130" spans="5:10" x14ac:dyDescent="0.25">
      <c r="E130" s="6" t="s">
        <v>63</v>
      </c>
      <c r="F130" s="6" t="str">
        <f>IFERROR(+VLOOKUP(G130,EMPRESAS!B:C,2,0),"-")</f>
        <v>ENEL_GX</v>
      </c>
      <c r="G130" s="24" t="s">
        <v>41</v>
      </c>
      <c r="H130" s="24" t="s">
        <v>4</v>
      </c>
      <c r="I130" s="30">
        <v>12106473</v>
      </c>
      <c r="J130" s="7">
        <f t="shared" si="1"/>
        <v>0</v>
      </c>
    </row>
    <row r="131" spans="5:10" x14ac:dyDescent="0.25">
      <c r="E131" s="6" t="s">
        <v>63</v>
      </c>
      <c r="F131" s="6" t="str">
        <f>IFERROR(+VLOOKUP(G131,EMPRESAS!B:C,2,0),"-")</f>
        <v>ENEL_GX</v>
      </c>
      <c r="G131" s="24" t="s">
        <v>41</v>
      </c>
      <c r="H131" s="24" t="s">
        <v>5</v>
      </c>
      <c r="I131" s="30">
        <v>25922448</v>
      </c>
      <c r="J131" s="7">
        <f t="shared" si="1"/>
        <v>0</v>
      </c>
    </row>
    <row r="132" spans="5:10" x14ac:dyDescent="0.25">
      <c r="E132" s="6" t="s">
        <v>63</v>
      </c>
      <c r="F132" s="6" t="str">
        <f>IFERROR(+VLOOKUP(G132,EMPRESAS!B:C,2,0),"-")</f>
        <v>ENEL_GX</v>
      </c>
      <c r="G132" s="24" t="s">
        <v>41</v>
      </c>
      <c r="H132" s="24" t="s">
        <v>9</v>
      </c>
      <c r="I132" s="30">
        <v>26275</v>
      </c>
      <c r="J132" s="7">
        <f t="shared" ref="J132:J195" si="2">I132/VLOOKUP(H132,$A$3:$B$9,2,0)*VLOOKUP(H132,$A$3:$C$9,3,0)</f>
        <v>3645.880934189649</v>
      </c>
    </row>
    <row r="133" spans="5:10" x14ac:dyDescent="0.25">
      <c r="E133" s="6" t="s">
        <v>63</v>
      </c>
      <c r="F133" s="6" t="str">
        <f>IFERROR(+VLOOKUP(G133,EMPRESAS!B:C,2,0),"-")</f>
        <v>ENEL_GX</v>
      </c>
      <c r="G133" s="24" t="s">
        <v>41</v>
      </c>
      <c r="H133" s="24" t="s">
        <v>7</v>
      </c>
      <c r="I133" s="30">
        <v>11374</v>
      </c>
      <c r="J133" s="7">
        <f t="shared" si="2"/>
        <v>1996.0536845988042</v>
      </c>
    </row>
    <row r="134" spans="5:10" x14ac:dyDescent="0.25">
      <c r="E134" s="6" t="s">
        <v>63</v>
      </c>
      <c r="F134" s="6" t="str">
        <f>IFERROR(+VLOOKUP(G134,EMPRESAS!B:C,2,0),"-")</f>
        <v>ENEL_GX</v>
      </c>
      <c r="G134" s="24" t="s">
        <v>41</v>
      </c>
      <c r="H134" s="24" t="s">
        <v>3</v>
      </c>
      <c r="I134" s="30">
        <v>9811849</v>
      </c>
      <c r="J134" s="7">
        <f t="shared" si="2"/>
        <v>0</v>
      </c>
    </row>
    <row r="135" spans="5:10" x14ac:dyDescent="0.25">
      <c r="E135" s="6" t="s">
        <v>63</v>
      </c>
      <c r="F135" s="6" t="str">
        <f>IFERROR(+VLOOKUP(G135,EMPRESAS!B:C,2,0),"-")</f>
        <v>ENEL_GX</v>
      </c>
      <c r="G135" s="24" t="s">
        <v>41</v>
      </c>
      <c r="H135" s="24" t="s">
        <v>8</v>
      </c>
      <c r="I135" s="30">
        <v>134399</v>
      </c>
      <c r="J135" s="7">
        <f t="shared" si="2"/>
        <v>0</v>
      </c>
    </row>
    <row r="136" spans="5:10" x14ac:dyDescent="0.25">
      <c r="E136" s="6" t="s">
        <v>63</v>
      </c>
      <c r="F136" s="6" t="str">
        <f>IFERROR(+VLOOKUP(G136,EMPRESAS!B:C,2,0),"-")</f>
        <v>ENEL_GX</v>
      </c>
      <c r="G136" s="24" t="s">
        <v>42</v>
      </c>
      <c r="H136" s="24" t="s">
        <v>6</v>
      </c>
      <c r="I136" s="30">
        <v>33584759</v>
      </c>
      <c r="J136" s="7">
        <f t="shared" si="2"/>
        <v>0</v>
      </c>
    </row>
    <row r="137" spans="5:10" x14ac:dyDescent="0.25">
      <c r="E137" s="6" t="s">
        <v>63</v>
      </c>
      <c r="F137" s="6" t="str">
        <f>IFERROR(+VLOOKUP(G137,EMPRESAS!B:C,2,0),"-")</f>
        <v>ENEL_GX</v>
      </c>
      <c r="G137" s="24" t="s">
        <v>42</v>
      </c>
      <c r="H137" s="24" t="s">
        <v>4</v>
      </c>
      <c r="I137" s="30">
        <v>30586946</v>
      </c>
      <c r="J137" s="7">
        <f t="shared" si="2"/>
        <v>0</v>
      </c>
    </row>
    <row r="138" spans="5:10" x14ac:dyDescent="0.25">
      <c r="E138" s="6" t="s">
        <v>63</v>
      </c>
      <c r="F138" s="6" t="str">
        <f>IFERROR(+VLOOKUP(G138,EMPRESAS!B:C,2,0),"-")</f>
        <v>ENEL_GX</v>
      </c>
      <c r="G138" s="24" t="s">
        <v>42</v>
      </c>
      <c r="H138" s="24" t="s">
        <v>5</v>
      </c>
      <c r="I138" s="30">
        <v>65492940</v>
      </c>
      <c r="J138" s="7">
        <f t="shared" si="2"/>
        <v>0</v>
      </c>
    </row>
    <row r="139" spans="5:10" x14ac:dyDescent="0.25">
      <c r="E139" s="6" t="s">
        <v>63</v>
      </c>
      <c r="F139" s="6" t="str">
        <f>IFERROR(+VLOOKUP(G139,EMPRESAS!B:C,2,0),"-")</f>
        <v>ENEL_GX</v>
      </c>
      <c r="G139" s="24" t="s">
        <v>42</v>
      </c>
      <c r="H139" s="24" t="s">
        <v>9</v>
      </c>
      <c r="I139" s="30">
        <v>66383</v>
      </c>
      <c r="J139" s="7">
        <f t="shared" si="2"/>
        <v>9211.2089078710378</v>
      </c>
    </row>
    <row r="140" spans="5:10" x14ac:dyDescent="0.25">
      <c r="E140" s="6" t="s">
        <v>63</v>
      </c>
      <c r="F140" s="6" t="str">
        <f>IFERROR(+VLOOKUP(G140,EMPRESAS!B:C,2,0),"-")</f>
        <v>ENEL_GX</v>
      </c>
      <c r="G140" s="24" t="s">
        <v>42</v>
      </c>
      <c r="H140" s="24" t="s">
        <v>7</v>
      </c>
      <c r="I140" s="30">
        <v>28737</v>
      </c>
      <c r="J140" s="7">
        <f t="shared" si="2"/>
        <v>5043.1329993244099</v>
      </c>
    </row>
    <row r="141" spans="5:10" x14ac:dyDescent="0.25">
      <c r="E141" s="6" t="s">
        <v>63</v>
      </c>
      <c r="F141" s="6" t="str">
        <f>IFERROR(+VLOOKUP(G141,EMPRESAS!B:C,2,0),"-")</f>
        <v>ENEL_GX</v>
      </c>
      <c r="G141" s="24" t="s">
        <v>42</v>
      </c>
      <c r="H141" s="24" t="s">
        <v>3</v>
      </c>
      <c r="I141" s="30">
        <v>24789590</v>
      </c>
      <c r="J141" s="7">
        <f t="shared" si="2"/>
        <v>0</v>
      </c>
    </row>
    <row r="142" spans="5:10" x14ac:dyDescent="0.25">
      <c r="E142" s="6" t="s">
        <v>63</v>
      </c>
      <c r="F142" s="6" t="str">
        <f>IFERROR(+VLOOKUP(G142,EMPRESAS!B:C,2,0),"-")</f>
        <v>ENEL_GX</v>
      </c>
      <c r="G142" s="24" t="s">
        <v>42</v>
      </c>
      <c r="H142" s="24" t="s">
        <v>8</v>
      </c>
      <c r="I142" s="30">
        <v>339558</v>
      </c>
      <c r="J142" s="7">
        <f t="shared" si="2"/>
        <v>0</v>
      </c>
    </row>
    <row r="143" spans="5:10" x14ac:dyDescent="0.25">
      <c r="E143" s="6" t="s">
        <v>63</v>
      </c>
      <c r="F143" s="6" t="str">
        <f>IFERROR(+VLOOKUP(G143,EMPRESAS!B:C,2,0),"-")</f>
        <v>ENEL_GX</v>
      </c>
      <c r="G143" s="24" t="s">
        <v>43</v>
      </c>
      <c r="H143" s="24" t="s">
        <v>6</v>
      </c>
      <c r="I143" s="30">
        <v>15817419</v>
      </c>
      <c r="J143" s="7">
        <f t="shared" si="2"/>
        <v>0</v>
      </c>
    </row>
    <row r="144" spans="5:10" x14ac:dyDescent="0.25">
      <c r="E144" s="6" t="s">
        <v>63</v>
      </c>
      <c r="F144" s="6" t="str">
        <f>IFERROR(+VLOOKUP(G144,EMPRESAS!B:C,2,0),"-")</f>
        <v>ENEL_GX</v>
      </c>
      <c r="G144" s="24" t="s">
        <v>43</v>
      </c>
      <c r="H144" s="24" t="s">
        <v>4</v>
      </c>
      <c r="I144" s="30">
        <v>14405539</v>
      </c>
      <c r="J144" s="7">
        <f t="shared" si="2"/>
        <v>0</v>
      </c>
    </row>
    <row r="145" spans="5:10" x14ac:dyDescent="0.25">
      <c r="E145" s="6" t="s">
        <v>63</v>
      </c>
      <c r="F145" s="6" t="str">
        <f>IFERROR(+VLOOKUP(G145,EMPRESAS!B:C,2,0),"-")</f>
        <v>ENEL_GX</v>
      </c>
      <c r="G145" s="24" t="s">
        <v>43</v>
      </c>
      <c r="H145" s="24" t="s">
        <v>5</v>
      </c>
      <c r="I145" s="30">
        <v>30845220</v>
      </c>
      <c r="J145" s="7">
        <f t="shared" si="2"/>
        <v>0</v>
      </c>
    </row>
    <row r="146" spans="5:10" x14ac:dyDescent="0.25">
      <c r="E146" s="6" t="s">
        <v>63</v>
      </c>
      <c r="F146" s="6" t="str">
        <f>IFERROR(+VLOOKUP(G146,EMPRESAS!B:C,2,0),"-")</f>
        <v>ENEL_GX</v>
      </c>
      <c r="G146" s="24" t="s">
        <v>43</v>
      </c>
      <c r="H146" s="24" t="s">
        <v>9</v>
      </c>
      <c r="I146" s="30">
        <v>31264</v>
      </c>
      <c r="J146" s="7">
        <f t="shared" si="2"/>
        <v>4338.1473463941084</v>
      </c>
    </row>
    <row r="147" spans="5:10" x14ac:dyDescent="0.25">
      <c r="E147" s="6" t="s">
        <v>63</v>
      </c>
      <c r="F147" s="6" t="str">
        <f>IFERROR(+VLOOKUP(G147,EMPRESAS!B:C,2,0),"-")</f>
        <v>ENEL_GX</v>
      </c>
      <c r="G147" s="24" t="s">
        <v>43</v>
      </c>
      <c r="H147" s="24" t="s">
        <v>7</v>
      </c>
      <c r="I147" s="30">
        <v>13534</v>
      </c>
      <c r="J147" s="7">
        <f t="shared" si="2"/>
        <v>2375.1178624371564</v>
      </c>
    </row>
    <row r="148" spans="5:10" x14ac:dyDescent="0.25">
      <c r="E148" s="6" t="s">
        <v>63</v>
      </c>
      <c r="F148" s="6" t="str">
        <f>IFERROR(+VLOOKUP(G148,EMPRESAS!B:C,2,0),"-")</f>
        <v>ENEL_GX</v>
      </c>
      <c r="G148" s="24" t="s">
        <v>43</v>
      </c>
      <c r="H148" s="24" t="s">
        <v>3</v>
      </c>
      <c r="I148" s="30">
        <v>11675157</v>
      </c>
      <c r="J148" s="7">
        <f t="shared" si="2"/>
        <v>0</v>
      </c>
    </row>
    <row r="149" spans="5:10" x14ac:dyDescent="0.25">
      <c r="E149" s="6" t="s">
        <v>63</v>
      </c>
      <c r="F149" s="6" t="str">
        <f>IFERROR(+VLOOKUP(G149,EMPRESAS!B:C,2,0),"-")</f>
        <v>ENEL_GX</v>
      </c>
      <c r="G149" s="24" t="s">
        <v>43</v>
      </c>
      <c r="H149" s="24" t="s">
        <v>8</v>
      </c>
      <c r="I149" s="30">
        <v>159922</v>
      </c>
      <c r="J149" s="7">
        <f t="shared" si="2"/>
        <v>0</v>
      </c>
    </row>
    <row r="150" spans="5:10" x14ac:dyDescent="0.25">
      <c r="E150" s="6" t="s">
        <v>63</v>
      </c>
      <c r="F150" s="6" t="str">
        <f>IFERROR(+VLOOKUP(G150,EMPRESAS!B:C,2,0),"-")</f>
        <v>ENEL_GX</v>
      </c>
      <c r="G150" s="24" t="s">
        <v>44</v>
      </c>
      <c r="H150" s="24" t="s">
        <v>6</v>
      </c>
      <c r="I150" s="30">
        <v>7833372</v>
      </c>
      <c r="J150" s="7">
        <f t="shared" si="2"/>
        <v>0</v>
      </c>
    </row>
    <row r="151" spans="5:10" x14ac:dyDescent="0.25">
      <c r="E151" s="6" t="s">
        <v>63</v>
      </c>
      <c r="F151" s="6" t="str">
        <f>IFERROR(+VLOOKUP(G151,EMPRESAS!B:C,2,0),"-")</f>
        <v>ENEL_GX</v>
      </c>
      <c r="G151" s="24" t="s">
        <v>44</v>
      </c>
      <c r="H151" s="24" t="s">
        <v>4</v>
      </c>
      <c r="I151" s="30">
        <v>7134156</v>
      </c>
      <c r="J151" s="7">
        <f t="shared" si="2"/>
        <v>0</v>
      </c>
    </row>
    <row r="152" spans="5:10" x14ac:dyDescent="0.25">
      <c r="E152" s="6" t="s">
        <v>63</v>
      </c>
      <c r="F152" s="6" t="str">
        <f>IFERROR(+VLOOKUP(G152,EMPRESAS!B:C,2,0),"-")</f>
        <v>ENEL_GX</v>
      </c>
      <c r="G152" s="24" t="s">
        <v>44</v>
      </c>
      <c r="H152" s="24" t="s">
        <v>5</v>
      </c>
      <c r="I152" s="30">
        <v>15275696</v>
      </c>
      <c r="J152" s="7">
        <f t="shared" si="2"/>
        <v>0</v>
      </c>
    </row>
    <row r="153" spans="5:10" x14ac:dyDescent="0.25">
      <c r="E153" s="6" t="s">
        <v>63</v>
      </c>
      <c r="F153" s="6" t="str">
        <f>IFERROR(+VLOOKUP(G153,EMPRESAS!B:C,2,0),"-")</f>
        <v>ENEL_GX</v>
      </c>
      <c r="G153" s="24" t="s">
        <v>44</v>
      </c>
      <c r="H153" s="24" t="s">
        <v>9</v>
      </c>
      <c r="I153" s="30">
        <v>15483</v>
      </c>
      <c r="J153" s="7">
        <f t="shared" si="2"/>
        <v>2148.3986490602601</v>
      </c>
    </row>
    <row r="154" spans="5:10" x14ac:dyDescent="0.25">
      <c r="E154" s="6" t="s">
        <v>63</v>
      </c>
      <c r="F154" s="6" t="str">
        <f>IFERROR(+VLOOKUP(G154,EMPRESAS!B:C,2,0),"-")</f>
        <v>ENEL_GX</v>
      </c>
      <c r="G154" s="24" t="s">
        <v>44</v>
      </c>
      <c r="H154" s="24" t="s">
        <v>7</v>
      </c>
      <c r="I154" s="30">
        <v>6703</v>
      </c>
      <c r="J154" s="7">
        <f t="shared" si="2"/>
        <v>1176.3274000233678</v>
      </c>
    </row>
    <row r="155" spans="5:10" x14ac:dyDescent="0.25">
      <c r="E155" s="6" t="s">
        <v>63</v>
      </c>
      <c r="F155" s="6" t="str">
        <f>IFERROR(+VLOOKUP(G155,EMPRESAS!B:C,2,0),"-")</f>
        <v>ENEL_GX</v>
      </c>
      <c r="G155" s="24" t="s">
        <v>44</v>
      </c>
      <c r="H155" s="24" t="s">
        <v>3</v>
      </c>
      <c r="I155" s="30">
        <v>5781970</v>
      </c>
      <c r="J155" s="7">
        <f t="shared" si="2"/>
        <v>0</v>
      </c>
    </row>
    <row r="156" spans="5:10" x14ac:dyDescent="0.25">
      <c r="E156" s="6" t="s">
        <v>63</v>
      </c>
      <c r="F156" s="6" t="str">
        <f>IFERROR(+VLOOKUP(G156,EMPRESAS!B:C,2,0),"-")</f>
        <v>ENEL_GX</v>
      </c>
      <c r="G156" s="24" t="s">
        <v>44</v>
      </c>
      <c r="H156" s="24" t="s">
        <v>8</v>
      </c>
      <c r="I156" s="30">
        <v>79199</v>
      </c>
      <c r="J156" s="7">
        <f t="shared" si="2"/>
        <v>0</v>
      </c>
    </row>
    <row r="157" spans="5:10" x14ac:dyDescent="0.25">
      <c r="E157" s="6" t="s">
        <v>63</v>
      </c>
      <c r="F157" s="6" t="str">
        <f>IFERROR(+VLOOKUP(G157,EMPRESAS!B:C,2,0),"-")</f>
        <v>ENEL_GX</v>
      </c>
      <c r="G157" s="24" t="s">
        <v>45</v>
      </c>
      <c r="H157" s="24" t="s">
        <v>6</v>
      </c>
      <c r="I157" s="30">
        <v>1604589</v>
      </c>
      <c r="J157" s="7">
        <f t="shared" si="2"/>
        <v>0</v>
      </c>
    </row>
    <row r="158" spans="5:10" x14ac:dyDescent="0.25">
      <c r="E158" s="6" t="s">
        <v>63</v>
      </c>
      <c r="F158" s="6" t="str">
        <f>IFERROR(+VLOOKUP(G158,EMPRESAS!B:C,2,0),"-")</f>
        <v>ENEL_GX</v>
      </c>
      <c r="G158" s="24" t="s">
        <v>45</v>
      </c>
      <c r="H158" s="24" t="s">
        <v>4</v>
      </c>
      <c r="I158" s="30">
        <v>1461362</v>
      </c>
      <c r="J158" s="7">
        <f t="shared" si="2"/>
        <v>0</v>
      </c>
    </row>
    <row r="159" spans="5:10" x14ac:dyDescent="0.25">
      <c r="E159" s="6" t="s">
        <v>63</v>
      </c>
      <c r="F159" s="6" t="str">
        <f>IFERROR(+VLOOKUP(G159,EMPRESAS!B:C,2,0),"-")</f>
        <v>ENEL_GX</v>
      </c>
      <c r="G159" s="24" t="s">
        <v>45</v>
      </c>
      <c r="H159" s="24" t="s">
        <v>5</v>
      </c>
      <c r="I159" s="30">
        <v>3129076</v>
      </c>
      <c r="J159" s="7">
        <f t="shared" si="2"/>
        <v>0</v>
      </c>
    </row>
    <row r="160" spans="5:10" x14ac:dyDescent="0.25">
      <c r="E160" s="6" t="s">
        <v>63</v>
      </c>
      <c r="F160" s="6" t="str">
        <f>IFERROR(+VLOOKUP(G160,EMPRESAS!B:C,2,0),"-")</f>
        <v>ENEL_GX</v>
      </c>
      <c r="G160" s="24" t="s">
        <v>45</v>
      </c>
      <c r="H160" s="24" t="s">
        <v>9</v>
      </c>
      <c r="I160" s="30">
        <v>3172</v>
      </c>
      <c r="J160" s="7">
        <f t="shared" si="2"/>
        <v>440.14212457657726</v>
      </c>
    </row>
    <row r="161" spans="5:10" x14ac:dyDescent="0.25">
      <c r="E161" s="6" t="s">
        <v>63</v>
      </c>
      <c r="F161" s="6" t="str">
        <f>IFERROR(+VLOOKUP(G161,EMPRESAS!B:C,2,0),"-")</f>
        <v>ENEL_GX</v>
      </c>
      <c r="G161" s="24" t="s">
        <v>45</v>
      </c>
      <c r="H161" s="24" t="s">
        <v>7</v>
      </c>
      <c r="I161" s="30">
        <v>1373</v>
      </c>
      <c r="J161" s="7">
        <f t="shared" si="2"/>
        <v>240.95144267224885</v>
      </c>
    </row>
    <row r="162" spans="5:10" x14ac:dyDescent="0.25">
      <c r="E162" s="6" t="s">
        <v>63</v>
      </c>
      <c r="F162" s="6" t="str">
        <f>IFERROR(+VLOOKUP(G162,EMPRESAS!B:C,2,0),"-")</f>
        <v>ENEL_GX</v>
      </c>
      <c r="G162" s="24" t="s">
        <v>45</v>
      </c>
      <c r="H162" s="24" t="s">
        <v>3</v>
      </c>
      <c r="I162" s="30">
        <v>1184380</v>
      </c>
      <c r="J162" s="7">
        <f t="shared" si="2"/>
        <v>0</v>
      </c>
    </row>
    <row r="163" spans="5:10" x14ac:dyDescent="0.25">
      <c r="E163" s="6" t="s">
        <v>63</v>
      </c>
      <c r="F163" s="6" t="str">
        <f>IFERROR(+VLOOKUP(G163,EMPRESAS!B:C,2,0),"-")</f>
        <v>ENEL_GX</v>
      </c>
      <c r="G163" s="24" t="s">
        <v>45</v>
      </c>
      <c r="H163" s="24" t="s">
        <v>8</v>
      </c>
      <c r="I163" s="30">
        <v>16223</v>
      </c>
      <c r="J163" s="7">
        <f t="shared" si="2"/>
        <v>0</v>
      </c>
    </row>
    <row r="164" spans="5:10" x14ac:dyDescent="0.25">
      <c r="E164" s="6" t="s">
        <v>63</v>
      </c>
      <c r="F164" s="6" t="str">
        <f>IFERROR(+VLOOKUP(G164,EMPRESAS!B:C,2,0),"-")</f>
        <v>ENGIE_ENERGIA</v>
      </c>
      <c r="G164" s="24" t="s">
        <v>46</v>
      </c>
      <c r="H164" s="24" t="s">
        <v>6</v>
      </c>
      <c r="I164" s="30">
        <v>14829539</v>
      </c>
      <c r="J164" s="7">
        <f t="shared" si="2"/>
        <v>0</v>
      </c>
    </row>
    <row r="165" spans="5:10" x14ac:dyDescent="0.25">
      <c r="E165" s="6" t="s">
        <v>63</v>
      </c>
      <c r="F165" s="6" t="str">
        <f>IFERROR(+VLOOKUP(G165,EMPRESAS!B:C,2,0),"-")</f>
        <v>ENGIE_ENERGIA</v>
      </c>
      <c r="G165" s="24" t="s">
        <v>46</v>
      </c>
      <c r="H165" s="24" t="s">
        <v>4</v>
      </c>
      <c r="I165" s="30">
        <v>13505838</v>
      </c>
      <c r="J165" s="7">
        <f t="shared" si="2"/>
        <v>0</v>
      </c>
    </row>
    <row r="166" spans="5:10" x14ac:dyDescent="0.25">
      <c r="E166" s="6" t="s">
        <v>63</v>
      </c>
      <c r="F166" s="6" t="str">
        <f>IFERROR(+VLOOKUP(G166,EMPRESAS!B:C,2,0),"-")</f>
        <v>ENGIE_ENERGIA</v>
      </c>
      <c r="G166" s="24" t="s">
        <v>46</v>
      </c>
      <c r="H166" s="24" t="s">
        <v>5</v>
      </c>
      <c r="I166" s="30">
        <v>28918775</v>
      </c>
      <c r="J166" s="7">
        <f t="shared" si="2"/>
        <v>0</v>
      </c>
    </row>
    <row r="167" spans="5:10" x14ac:dyDescent="0.25">
      <c r="E167" s="6" t="s">
        <v>63</v>
      </c>
      <c r="F167" s="6" t="str">
        <f>IFERROR(+VLOOKUP(G167,EMPRESAS!B:C,2,0),"-")</f>
        <v>ENGIE_ENERGIA</v>
      </c>
      <c r="G167" s="24" t="s">
        <v>46</v>
      </c>
      <c r="H167" s="24" t="s">
        <v>9</v>
      </c>
      <c r="I167" s="30">
        <v>29312</v>
      </c>
      <c r="J167" s="7">
        <f t="shared" si="2"/>
        <v>4067.290654346984</v>
      </c>
    </row>
    <row r="168" spans="5:10" x14ac:dyDescent="0.25">
      <c r="E168" s="6" t="s">
        <v>63</v>
      </c>
      <c r="F168" s="6" t="str">
        <f>IFERROR(+VLOOKUP(G168,EMPRESAS!B:C,2,0),"-")</f>
        <v>ENGIE_ENERGIA</v>
      </c>
      <c r="G168" s="24" t="s">
        <v>46</v>
      </c>
      <c r="H168" s="24" t="s">
        <v>7</v>
      </c>
      <c r="I168" s="30">
        <v>12689</v>
      </c>
      <c r="J168" s="7">
        <f t="shared" si="2"/>
        <v>2226.8265521253934</v>
      </c>
    </row>
    <row r="169" spans="5:10" x14ac:dyDescent="0.25">
      <c r="E169" s="6" t="s">
        <v>63</v>
      </c>
      <c r="F169" s="6" t="str">
        <f>IFERROR(+VLOOKUP(G169,EMPRESAS!B:C,2,0),"-")</f>
        <v>ENGIE_ENERGIA</v>
      </c>
      <c r="G169" s="24" t="s">
        <v>46</v>
      </c>
      <c r="H169" s="24" t="s">
        <v>3</v>
      </c>
      <c r="I169" s="30">
        <v>10945983</v>
      </c>
      <c r="J169" s="7">
        <f t="shared" si="2"/>
        <v>0</v>
      </c>
    </row>
    <row r="170" spans="5:10" x14ac:dyDescent="0.25">
      <c r="E170" s="6" t="s">
        <v>63</v>
      </c>
      <c r="F170" s="6" t="str">
        <f>IFERROR(+VLOOKUP(G170,EMPRESAS!B:C,2,0),"-")</f>
        <v>ENGIE_ENERGIA</v>
      </c>
      <c r="G170" s="24" t="s">
        <v>46</v>
      </c>
      <c r="H170" s="24" t="s">
        <v>8</v>
      </c>
      <c r="I170" s="30">
        <v>149934</v>
      </c>
      <c r="J170" s="7">
        <f t="shared" si="2"/>
        <v>0</v>
      </c>
    </row>
    <row r="171" spans="5:10" x14ac:dyDescent="0.25">
      <c r="E171" s="6" t="s">
        <v>63</v>
      </c>
      <c r="F171" s="6" t="str">
        <f>IFERROR(+VLOOKUP(G171,EMPRESAS!B:C,2,0),"-")</f>
        <v>ERNC</v>
      </c>
      <c r="G171" s="24" t="s">
        <v>47</v>
      </c>
      <c r="H171" s="24" t="s">
        <v>6</v>
      </c>
      <c r="I171" s="30">
        <v>133870</v>
      </c>
      <c r="J171" s="7">
        <f t="shared" si="2"/>
        <v>0</v>
      </c>
    </row>
    <row r="172" spans="5:10" x14ac:dyDescent="0.25">
      <c r="E172" s="6" t="s">
        <v>63</v>
      </c>
      <c r="F172" s="6" t="str">
        <f>IFERROR(+VLOOKUP(G172,EMPRESAS!B:C,2,0),"-")</f>
        <v>ERNC</v>
      </c>
      <c r="G172" s="24" t="s">
        <v>47</v>
      </c>
      <c r="H172" s="24" t="s">
        <v>4</v>
      </c>
      <c r="I172" s="30">
        <v>122778</v>
      </c>
      <c r="J172" s="7">
        <f t="shared" si="2"/>
        <v>0</v>
      </c>
    </row>
    <row r="173" spans="5:10" x14ac:dyDescent="0.25">
      <c r="E173" s="6" t="s">
        <v>63</v>
      </c>
      <c r="F173" s="6" t="str">
        <f>IFERROR(+VLOOKUP(G173,EMPRESAS!B:C,2,0),"-")</f>
        <v>ERNC</v>
      </c>
      <c r="G173" s="24" t="s">
        <v>47</v>
      </c>
      <c r="H173" s="24" t="s">
        <v>5</v>
      </c>
      <c r="I173" s="30">
        <v>261846</v>
      </c>
      <c r="J173" s="7">
        <f t="shared" si="2"/>
        <v>0</v>
      </c>
    </row>
    <row r="174" spans="5:10" x14ac:dyDescent="0.25">
      <c r="E174" s="6" t="s">
        <v>63</v>
      </c>
      <c r="F174" s="6" t="str">
        <f>IFERROR(+VLOOKUP(G174,EMPRESAS!B:C,2,0),"-")</f>
        <v>ERNC</v>
      </c>
      <c r="G174" s="24" t="s">
        <v>47</v>
      </c>
      <c r="H174" s="24" t="s">
        <v>9</v>
      </c>
      <c r="I174" s="30">
        <v>326</v>
      </c>
      <c r="J174" s="7">
        <f t="shared" si="2"/>
        <v>45.235287708689846</v>
      </c>
    </row>
    <row r="175" spans="5:10" x14ac:dyDescent="0.25">
      <c r="E175" s="6" t="s">
        <v>63</v>
      </c>
      <c r="F175" s="6" t="str">
        <f>IFERROR(+VLOOKUP(G175,EMPRESAS!B:C,2,0),"-")</f>
        <v>ERNC</v>
      </c>
      <c r="G175" s="24" t="s">
        <v>47</v>
      </c>
      <c r="H175" s="24" t="s">
        <v>7</v>
      </c>
      <c r="I175" s="30">
        <v>139</v>
      </c>
      <c r="J175" s="7">
        <f t="shared" si="2"/>
        <v>24.39348181459766</v>
      </c>
    </row>
    <row r="176" spans="5:10" x14ac:dyDescent="0.25">
      <c r="E176" s="6" t="s">
        <v>63</v>
      </c>
      <c r="F176" s="6" t="str">
        <f>IFERROR(+VLOOKUP(G176,EMPRESAS!B:C,2,0),"-")</f>
        <v>ERNC</v>
      </c>
      <c r="G176" s="24" t="s">
        <v>47</v>
      </c>
      <c r="H176" s="24" t="s">
        <v>3</v>
      </c>
      <c r="I176" s="30">
        <v>99746</v>
      </c>
      <c r="J176" s="7">
        <f t="shared" si="2"/>
        <v>0</v>
      </c>
    </row>
    <row r="177" spans="5:10" x14ac:dyDescent="0.25">
      <c r="E177" s="6" t="s">
        <v>63</v>
      </c>
      <c r="F177" s="6" t="str">
        <f>IFERROR(+VLOOKUP(G177,EMPRESAS!B:C,2,0),"-")</f>
        <v>ERNC</v>
      </c>
      <c r="G177" s="24" t="s">
        <v>47</v>
      </c>
      <c r="H177" s="24" t="s">
        <v>8</v>
      </c>
      <c r="I177" s="30">
        <v>1388</v>
      </c>
      <c r="J177" s="7">
        <f t="shared" si="2"/>
        <v>0</v>
      </c>
    </row>
    <row r="178" spans="5:10" x14ac:dyDescent="0.25">
      <c r="E178" s="6" t="s">
        <v>63</v>
      </c>
      <c r="F178" s="6" t="str">
        <f>IFERROR(+VLOOKUP(G178,EMPRESAS!B:C,2,0),"-")</f>
        <v>ERNC</v>
      </c>
      <c r="G178" s="24" t="s">
        <v>48</v>
      </c>
      <c r="H178" s="24" t="s">
        <v>6</v>
      </c>
      <c r="I178" s="30">
        <v>26651</v>
      </c>
      <c r="J178" s="7">
        <f t="shared" si="2"/>
        <v>0</v>
      </c>
    </row>
    <row r="179" spans="5:10" x14ac:dyDescent="0.25">
      <c r="E179" s="6" t="s">
        <v>63</v>
      </c>
      <c r="F179" s="6" t="str">
        <f>IFERROR(+VLOOKUP(G179,EMPRESAS!B:C,2,0),"-")</f>
        <v>ERNC</v>
      </c>
      <c r="G179" s="24" t="s">
        <v>48</v>
      </c>
      <c r="H179" s="24" t="s">
        <v>4</v>
      </c>
      <c r="I179" s="30">
        <v>24308</v>
      </c>
      <c r="J179" s="7">
        <f t="shared" si="2"/>
        <v>0</v>
      </c>
    </row>
    <row r="180" spans="5:10" x14ac:dyDescent="0.25">
      <c r="E180" s="6" t="s">
        <v>63</v>
      </c>
      <c r="F180" s="6" t="str">
        <f>IFERROR(+VLOOKUP(G180,EMPRESAS!B:C,2,0),"-")</f>
        <v>ERNC</v>
      </c>
      <c r="G180" s="24" t="s">
        <v>48</v>
      </c>
      <c r="H180" s="24" t="s">
        <v>5</v>
      </c>
      <c r="I180" s="30">
        <v>51703</v>
      </c>
      <c r="J180" s="7">
        <f t="shared" si="2"/>
        <v>0</v>
      </c>
    </row>
    <row r="181" spans="5:10" x14ac:dyDescent="0.25">
      <c r="E181" s="6" t="s">
        <v>63</v>
      </c>
      <c r="F181" s="6" t="str">
        <f>IFERROR(+VLOOKUP(G181,EMPRESAS!B:C,2,0),"-")</f>
        <v>ERNC</v>
      </c>
      <c r="G181" s="24" t="s">
        <v>48</v>
      </c>
      <c r="H181" s="24" t="s">
        <v>9</v>
      </c>
      <c r="I181" s="30">
        <v>45</v>
      </c>
      <c r="J181" s="7">
        <f t="shared" si="2"/>
        <v>6.2441348064142419</v>
      </c>
    </row>
    <row r="182" spans="5:10" x14ac:dyDescent="0.25">
      <c r="E182" s="6" t="s">
        <v>63</v>
      </c>
      <c r="F182" s="6" t="str">
        <f>IFERROR(+VLOOKUP(G182,EMPRESAS!B:C,2,0),"-")</f>
        <v>ERNC</v>
      </c>
      <c r="G182" s="24" t="s">
        <v>48</v>
      </c>
      <c r="H182" s="24" t="s">
        <v>7</v>
      </c>
      <c r="I182" s="30">
        <v>20</v>
      </c>
      <c r="J182" s="7">
        <f t="shared" si="2"/>
        <v>3.5098534985032606</v>
      </c>
    </row>
    <row r="183" spans="5:10" x14ac:dyDescent="0.25">
      <c r="E183" s="6" t="s">
        <v>63</v>
      </c>
      <c r="F183" s="6" t="str">
        <f>IFERROR(+VLOOKUP(G183,EMPRESAS!B:C,2,0),"-")</f>
        <v>ERNC</v>
      </c>
      <c r="G183" s="24" t="s">
        <v>48</v>
      </c>
      <c r="H183" s="24" t="s">
        <v>3</v>
      </c>
      <c r="I183" s="30">
        <v>19859</v>
      </c>
      <c r="J183" s="7">
        <f t="shared" si="2"/>
        <v>0</v>
      </c>
    </row>
    <row r="184" spans="5:10" x14ac:dyDescent="0.25">
      <c r="E184" s="6" t="s">
        <v>63</v>
      </c>
      <c r="F184" s="6" t="str">
        <f>IFERROR(+VLOOKUP(G184,EMPRESAS!B:C,2,0),"-")</f>
        <v>ERNC</v>
      </c>
      <c r="G184" s="24" t="s">
        <v>48</v>
      </c>
      <c r="H184" s="24" t="s">
        <v>8</v>
      </c>
      <c r="I184" s="30">
        <v>266</v>
      </c>
      <c r="J184" s="7">
        <f t="shared" si="2"/>
        <v>0</v>
      </c>
    </row>
    <row r="185" spans="5:10" x14ac:dyDescent="0.25">
      <c r="E185" s="6" t="s">
        <v>63</v>
      </c>
      <c r="F185" s="6" t="str">
        <f>IFERROR(+VLOOKUP(G185,EMPRESAS!B:C,2,0),"-")</f>
        <v>ERNC</v>
      </c>
      <c r="G185" s="24" t="s">
        <v>49</v>
      </c>
      <c r="H185" s="24" t="s">
        <v>6</v>
      </c>
      <c r="I185" s="30">
        <v>30914</v>
      </c>
      <c r="J185" s="7">
        <f t="shared" si="2"/>
        <v>0</v>
      </c>
    </row>
    <row r="186" spans="5:10" x14ac:dyDescent="0.25">
      <c r="E186" s="6" t="s">
        <v>63</v>
      </c>
      <c r="F186" s="6" t="str">
        <f>IFERROR(+VLOOKUP(G186,EMPRESAS!B:C,2,0),"-")</f>
        <v>ERNC</v>
      </c>
      <c r="G186" s="24" t="s">
        <v>49</v>
      </c>
      <c r="H186" s="24" t="s">
        <v>4</v>
      </c>
      <c r="I186" s="30">
        <v>27868</v>
      </c>
      <c r="J186" s="7">
        <f t="shared" si="2"/>
        <v>0</v>
      </c>
    </row>
    <row r="187" spans="5:10" x14ac:dyDescent="0.25">
      <c r="E187" s="6" t="s">
        <v>63</v>
      </c>
      <c r="F187" s="6" t="str">
        <f>IFERROR(+VLOOKUP(G187,EMPRESAS!B:C,2,0),"-")</f>
        <v>ERNC</v>
      </c>
      <c r="G187" s="24" t="s">
        <v>49</v>
      </c>
      <c r="H187" s="24" t="s">
        <v>5</v>
      </c>
      <c r="I187" s="30">
        <v>60625</v>
      </c>
      <c r="J187" s="7">
        <f t="shared" si="2"/>
        <v>0</v>
      </c>
    </row>
    <row r="188" spans="5:10" x14ac:dyDescent="0.25">
      <c r="E188" s="6" t="s">
        <v>63</v>
      </c>
      <c r="F188" s="6" t="str">
        <f>IFERROR(+VLOOKUP(G188,EMPRESAS!B:C,2,0),"-")</f>
        <v>ERNC</v>
      </c>
      <c r="G188" s="24" t="s">
        <v>49</v>
      </c>
      <c r="H188" s="24" t="s">
        <v>9</v>
      </c>
      <c r="I188" s="30">
        <v>61</v>
      </c>
      <c r="J188" s="7">
        <f t="shared" si="2"/>
        <v>8.4642716264726392</v>
      </c>
    </row>
    <row r="189" spans="5:10" x14ac:dyDescent="0.25">
      <c r="E189" s="6" t="s">
        <v>63</v>
      </c>
      <c r="F189" s="6" t="str">
        <f>IFERROR(+VLOOKUP(G189,EMPRESAS!B:C,2,0),"-")</f>
        <v>ERNC</v>
      </c>
      <c r="G189" s="24" t="s">
        <v>49</v>
      </c>
      <c r="H189" s="24" t="s">
        <v>7</v>
      </c>
      <c r="I189" s="30">
        <v>27</v>
      </c>
      <c r="J189" s="7">
        <f t="shared" si="2"/>
        <v>4.7383022229794021</v>
      </c>
    </row>
    <row r="190" spans="5:10" x14ac:dyDescent="0.25">
      <c r="E190" s="6" t="s">
        <v>63</v>
      </c>
      <c r="F190" s="6" t="str">
        <f>IFERROR(+VLOOKUP(G190,EMPRESAS!B:C,2,0),"-")</f>
        <v>ERNC</v>
      </c>
      <c r="G190" s="24" t="s">
        <v>49</v>
      </c>
      <c r="H190" s="24" t="s">
        <v>3</v>
      </c>
      <c r="I190" s="30">
        <v>22211</v>
      </c>
      <c r="J190" s="7">
        <f t="shared" si="2"/>
        <v>0</v>
      </c>
    </row>
    <row r="191" spans="5:10" x14ac:dyDescent="0.25">
      <c r="E191" s="6" t="s">
        <v>63</v>
      </c>
      <c r="F191" s="6" t="str">
        <f>IFERROR(+VLOOKUP(G191,EMPRESAS!B:C,2,0),"-")</f>
        <v>ERNC</v>
      </c>
      <c r="G191" s="24" t="s">
        <v>49</v>
      </c>
      <c r="H191" s="24" t="s">
        <v>8</v>
      </c>
      <c r="I191" s="30">
        <v>310</v>
      </c>
      <c r="J191" s="7">
        <f t="shared" si="2"/>
        <v>0</v>
      </c>
    </row>
    <row r="192" spans="5:10" x14ac:dyDescent="0.25">
      <c r="E192" s="6" t="s">
        <v>63</v>
      </c>
      <c r="F192" s="6" t="str">
        <f>IFERROR(+VLOOKUP(G192,EMPRESAS!B:C,2,0),"-")</f>
        <v>AES_GENER</v>
      </c>
      <c r="G192" s="24" t="s">
        <v>50</v>
      </c>
      <c r="H192" s="24" t="s">
        <v>6</v>
      </c>
      <c r="I192" s="30">
        <v>8862015</v>
      </c>
      <c r="J192" s="7">
        <f t="shared" si="2"/>
        <v>0</v>
      </c>
    </row>
    <row r="193" spans="5:10" x14ac:dyDescent="0.25">
      <c r="E193" s="6" t="s">
        <v>63</v>
      </c>
      <c r="F193" s="6" t="str">
        <f>IFERROR(+VLOOKUP(G193,EMPRESAS!B:C,2,0),"-")</f>
        <v>AES_GENER</v>
      </c>
      <c r="G193" s="24" t="s">
        <v>50</v>
      </c>
      <c r="H193" s="24" t="s">
        <v>4</v>
      </c>
      <c r="I193" s="30">
        <v>8070982</v>
      </c>
      <c r="J193" s="7">
        <f t="shared" si="2"/>
        <v>0</v>
      </c>
    </row>
    <row r="194" spans="5:10" x14ac:dyDescent="0.25">
      <c r="E194" s="6" t="s">
        <v>63</v>
      </c>
      <c r="F194" s="6" t="str">
        <f>IFERROR(+VLOOKUP(G194,EMPRESAS!B:C,2,0),"-")</f>
        <v>AES_GENER</v>
      </c>
      <c r="G194" s="24" t="s">
        <v>50</v>
      </c>
      <c r="H194" s="24" t="s">
        <v>5</v>
      </c>
      <c r="I194" s="30">
        <v>17281632</v>
      </c>
      <c r="J194" s="7">
        <f t="shared" si="2"/>
        <v>0</v>
      </c>
    </row>
    <row r="195" spans="5:10" x14ac:dyDescent="0.25">
      <c r="E195" s="6" t="s">
        <v>63</v>
      </c>
      <c r="F195" s="6" t="str">
        <f>IFERROR(+VLOOKUP(G195,EMPRESAS!B:C,2,0),"-")</f>
        <v>AES_GENER</v>
      </c>
      <c r="G195" s="24" t="s">
        <v>50</v>
      </c>
      <c r="H195" s="24" t="s">
        <v>9</v>
      </c>
      <c r="I195" s="30">
        <v>17517</v>
      </c>
      <c r="J195" s="7">
        <f t="shared" si="2"/>
        <v>2430.6335423101837</v>
      </c>
    </row>
    <row r="196" spans="5:10" x14ac:dyDescent="0.25">
      <c r="E196" s="6" t="s">
        <v>63</v>
      </c>
      <c r="F196" s="6" t="str">
        <f>IFERROR(+VLOOKUP(G196,EMPRESAS!B:C,2,0),"-")</f>
        <v>AES_GENER</v>
      </c>
      <c r="G196" s="24" t="s">
        <v>50</v>
      </c>
      <c r="H196" s="24" t="s">
        <v>7</v>
      </c>
      <c r="I196" s="30">
        <v>7583</v>
      </c>
      <c r="J196" s="7">
        <f t="shared" ref="J196:J259" si="3">I196/VLOOKUP(H196,$A$3:$B$9,2,0)*VLOOKUP(H196,$A$3:$C$9,3,0)</f>
        <v>1330.7609539575112</v>
      </c>
    </row>
    <row r="197" spans="5:10" x14ac:dyDescent="0.25">
      <c r="E197" s="6" t="s">
        <v>63</v>
      </c>
      <c r="F197" s="6" t="str">
        <f>IFERROR(+VLOOKUP(G197,EMPRESAS!B:C,2,0),"-")</f>
        <v>AES_GENER</v>
      </c>
      <c r="G197" s="24" t="s">
        <v>50</v>
      </c>
      <c r="H197" s="24" t="s">
        <v>3</v>
      </c>
      <c r="I197" s="30">
        <v>6541233</v>
      </c>
      <c r="J197" s="7">
        <f t="shared" si="3"/>
        <v>0</v>
      </c>
    </row>
    <row r="198" spans="5:10" x14ac:dyDescent="0.25">
      <c r="E198" s="6" t="s">
        <v>63</v>
      </c>
      <c r="F198" s="6" t="str">
        <f>IFERROR(+VLOOKUP(G198,EMPRESAS!B:C,2,0),"-")</f>
        <v>AES_GENER</v>
      </c>
      <c r="G198" s="24" t="s">
        <v>50</v>
      </c>
      <c r="H198" s="24" t="s">
        <v>8</v>
      </c>
      <c r="I198" s="30">
        <v>89599</v>
      </c>
      <c r="J198" s="7">
        <f t="shared" si="3"/>
        <v>0</v>
      </c>
    </row>
    <row r="199" spans="5:10" x14ac:dyDescent="0.25">
      <c r="E199" s="6" t="s">
        <v>63</v>
      </c>
      <c r="F199" s="6" t="str">
        <f>IFERROR(+VLOOKUP(G199,EMPRESAS!B:C,2,0),"-")</f>
        <v>AES_GENER</v>
      </c>
      <c r="G199" s="24" t="s">
        <v>51</v>
      </c>
      <c r="H199" s="24" t="s">
        <v>6</v>
      </c>
      <c r="I199" s="30">
        <v>18891431</v>
      </c>
      <c r="J199" s="7">
        <f t="shared" si="3"/>
        <v>0</v>
      </c>
    </row>
    <row r="200" spans="5:10" x14ac:dyDescent="0.25">
      <c r="E200" s="6" t="s">
        <v>63</v>
      </c>
      <c r="F200" s="6" t="str">
        <f>IFERROR(+VLOOKUP(G200,EMPRESAS!B:C,2,0),"-")</f>
        <v>AES_GENER</v>
      </c>
      <c r="G200" s="24" t="s">
        <v>51</v>
      </c>
      <c r="H200" s="24" t="s">
        <v>4</v>
      </c>
      <c r="I200" s="30">
        <v>17205161</v>
      </c>
      <c r="J200" s="7">
        <f t="shared" si="3"/>
        <v>0</v>
      </c>
    </row>
    <row r="201" spans="5:10" x14ac:dyDescent="0.25">
      <c r="E201" s="6" t="s">
        <v>63</v>
      </c>
      <c r="F201" s="6" t="str">
        <f>IFERROR(+VLOOKUP(G201,EMPRESAS!B:C,2,0),"-")</f>
        <v>AES_GENER</v>
      </c>
      <c r="G201" s="24" t="s">
        <v>51</v>
      </c>
      <c r="H201" s="24" t="s">
        <v>5</v>
      </c>
      <c r="I201" s="30">
        <v>36839786</v>
      </c>
      <c r="J201" s="7">
        <f t="shared" si="3"/>
        <v>0</v>
      </c>
    </row>
    <row r="202" spans="5:10" x14ac:dyDescent="0.25">
      <c r="E202" s="6" t="s">
        <v>63</v>
      </c>
      <c r="F202" s="6" t="str">
        <f>IFERROR(+VLOOKUP(G202,EMPRESAS!B:C,2,0),"-")</f>
        <v>AES_GENER</v>
      </c>
      <c r="G202" s="24" t="s">
        <v>51</v>
      </c>
      <c r="H202" s="24" t="s">
        <v>9</v>
      </c>
      <c r="I202" s="30">
        <v>37340</v>
      </c>
      <c r="J202" s="7">
        <f t="shared" si="3"/>
        <v>5181.2443038112842</v>
      </c>
    </row>
    <row r="203" spans="5:10" x14ac:dyDescent="0.25">
      <c r="E203" s="6" t="s">
        <v>63</v>
      </c>
      <c r="F203" s="6" t="str">
        <f>IFERROR(+VLOOKUP(G203,EMPRESAS!B:C,2,0),"-")</f>
        <v>AES_GENER</v>
      </c>
      <c r="G203" s="24" t="s">
        <v>51</v>
      </c>
      <c r="H203" s="24" t="s">
        <v>7</v>
      </c>
      <c r="I203" s="30">
        <v>16165</v>
      </c>
      <c r="J203" s="7">
        <f t="shared" si="3"/>
        <v>2836.8390901652601</v>
      </c>
    </row>
    <row r="204" spans="5:10" x14ac:dyDescent="0.25">
      <c r="E204" s="6" t="s">
        <v>63</v>
      </c>
      <c r="F204" s="6" t="str">
        <f>IFERROR(+VLOOKUP(G204,EMPRESAS!B:C,2,0),"-")</f>
        <v>AES_GENER</v>
      </c>
      <c r="G204" s="24" t="s">
        <v>51</v>
      </c>
      <c r="H204" s="24" t="s">
        <v>3</v>
      </c>
      <c r="I204" s="30">
        <v>13944147</v>
      </c>
      <c r="J204" s="7">
        <f t="shared" si="3"/>
        <v>0</v>
      </c>
    </row>
    <row r="205" spans="5:10" x14ac:dyDescent="0.25">
      <c r="E205" s="6" t="s">
        <v>63</v>
      </c>
      <c r="F205" s="6" t="str">
        <f>IFERROR(+VLOOKUP(G205,EMPRESAS!B:C,2,0),"-")</f>
        <v>AES_GENER</v>
      </c>
      <c r="G205" s="24" t="s">
        <v>51</v>
      </c>
      <c r="H205" s="24" t="s">
        <v>8</v>
      </c>
      <c r="I205" s="30">
        <v>191002</v>
      </c>
      <c r="J205" s="7">
        <f t="shared" si="3"/>
        <v>0</v>
      </c>
    </row>
    <row r="206" spans="5:10" x14ac:dyDescent="0.25">
      <c r="E206" s="6" t="s">
        <v>63</v>
      </c>
      <c r="F206" s="6" t="str">
        <f>IFERROR(+VLOOKUP(G206,EMPRESAS!B:C,2,0),"-")</f>
        <v>NORVIND</v>
      </c>
      <c r="G206" s="24" t="s">
        <v>53</v>
      </c>
      <c r="H206" s="24" t="s">
        <v>6</v>
      </c>
      <c r="I206" s="30">
        <v>147118</v>
      </c>
      <c r="J206" s="7">
        <f t="shared" si="3"/>
        <v>0</v>
      </c>
    </row>
    <row r="207" spans="5:10" x14ac:dyDescent="0.25">
      <c r="E207" s="6" t="s">
        <v>63</v>
      </c>
      <c r="F207" s="6" t="str">
        <f>IFERROR(+VLOOKUP(G207,EMPRESAS!B:C,2,0),"-")</f>
        <v>NORVIND</v>
      </c>
      <c r="G207" s="24" t="s">
        <v>53</v>
      </c>
      <c r="H207" s="24" t="s">
        <v>4</v>
      </c>
      <c r="I207" s="30">
        <v>133986</v>
      </c>
      <c r="J207" s="7">
        <f t="shared" si="3"/>
        <v>0</v>
      </c>
    </row>
    <row r="208" spans="5:10" x14ac:dyDescent="0.25">
      <c r="E208" s="6" t="s">
        <v>63</v>
      </c>
      <c r="F208" s="6" t="str">
        <f>IFERROR(+VLOOKUP(G208,EMPRESAS!B:C,2,0),"-")</f>
        <v>NORVIND</v>
      </c>
      <c r="G208" s="24" t="s">
        <v>53</v>
      </c>
      <c r="H208" s="24" t="s">
        <v>5</v>
      </c>
      <c r="I208" s="30">
        <v>286892</v>
      </c>
      <c r="J208" s="7">
        <f t="shared" si="3"/>
        <v>0</v>
      </c>
    </row>
    <row r="209" spans="5:10" x14ac:dyDescent="0.25">
      <c r="E209" s="6" t="s">
        <v>63</v>
      </c>
      <c r="F209" s="6" t="str">
        <f>IFERROR(+VLOOKUP(G209,EMPRESAS!B:C,2,0),"-")</f>
        <v>NORVIND</v>
      </c>
      <c r="G209" s="24" t="s">
        <v>53</v>
      </c>
      <c r="H209" s="24" t="s">
        <v>9</v>
      </c>
      <c r="I209" s="30">
        <v>291</v>
      </c>
      <c r="J209" s="7">
        <f t="shared" si="3"/>
        <v>40.378738414812098</v>
      </c>
    </row>
    <row r="210" spans="5:10" x14ac:dyDescent="0.25">
      <c r="E210" s="6" t="s">
        <v>63</v>
      </c>
      <c r="F210" s="6" t="str">
        <f>IFERROR(+VLOOKUP(G210,EMPRESAS!B:C,2,0),"-")</f>
        <v>NORVIND</v>
      </c>
      <c r="G210" s="24" t="s">
        <v>53</v>
      </c>
      <c r="H210" s="24" t="s">
        <v>7</v>
      </c>
      <c r="I210" s="30">
        <v>126</v>
      </c>
      <c r="J210" s="7">
        <f t="shared" si="3"/>
        <v>22.11207704057054</v>
      </c>
    </row>
    <row r="211" spans="5:10" x14ac:dyDescent="0.25">
      <c r="E211" s="6" t="s">
        <v>63</v>
      </c>
      <c r="F211" s="6" t="str">
        <f>IFERROR(+VLOOKUP(G211,EMPRESAS!B:C,2,0),"-")</f>
        <v>NORVIND</v>
      </c>
      <c r="G211" s="24" t="s">
        <v>53</v>
      </c>
      <c r="H211" s="24" t="s">
        <v>3</v>
      </c>
      <c r="I211" s="30">
        <v>108591</v>
      </c>
      <c r="J211" s="7">
        <f t="shared" si="3"/>
        <v>0</v>
      </c>
    </row>
    <row r="212" spans="5:10" x14ac:dyDescent="0.25">
      <c r="E212" s="6" t="s">
        <v>63</v>
      </c>
      <c r="F212" s="6" t="str">
        <f>IFERROR(+VLOOKUP(G212,EMPRESAS!B:C,2,0),"-")</f>
        <v>NORVIND</v>
      </c>
      <c r="G212" s="24" t="s">
        <v>53</v>
      </c>
      <c r="H212" s="24" t="s">
        <v>8</v>
      </c>
      <c r="I212" s="30">
        <v>1487</v>
      </c>
      <c r="J212" s="7">
        <f t="shared" si="3"/>
        <v>0</v>
      </c>
    </row>
    <row r="213" spans="5:10" x14ac:dyDescent="0.25">
      <c r="E213" s="6" t="s">
        <v>63</v>
      </c>
      <c r="F213" s="6" t="str">
        <f>IFERROR(+VLOOKUP(G213,EMPRESAS!B:C,2,0),"-")</f>
        <v>PANGUIPULLI</v>
      </c>
      <c r="G213" s="24" t="s">
        <v>54</v>
      </c>
      <c r="H213" s="24" t="s">
        <v>6</v>
      </c>
      <c r="I213" s="30">
        <v>895266</v>
      </c>
      <c r="J213" s="7">
        <f t="shared" si="3"/>
        <v>0</v>
      </c>
    </row>
    <row r="214" spans="5:10" x14ac:dyDescent="0.25">
      <c r="E214" s="6" t="s">
        <v>63</v>
      </c>
      <c r="F214" s="6" t="str">
        <f>IFERROR(+VLOOKUP(G214,EMPRESAS!B:C,2,0),"-")</f>
        <v>PANGUIPULLI</v>
      </c>
      <c r="G214" s="24" t="s">
        <v>54</v>
      </c>
      <c r="H214" s="24" t="s">
        <v>4</v>
      </c>
      <c r="I214" s="30">
        <v>815353</v>
      </c>
      <c r="J214" s="7">
        <f t="shared" si="3"/>
        <v>0</v>
      </c>
    </row>
    <row r="215" spans="5:10" x14ac:dyDescent="0.25">
      <c r="E215" s="6" t="s">
        <v>63</v>
      </c>
      <c r="F215" s="6" t="str">
        <f>IFERROR(+VLOOKUP(G215,EMPRESAS!B:C,2,0),"-")</f>
        <v>PANGUIPULLI</v>
      </c>
      <c r="G215" s="24" t="s">
        <v>54</v>
      </c>
      <c r="H215" s="24" t="s">
        <v>5</v>
      </c>
      <c r="I215" s="30">
        <v>1745839</v>
      </c>
      <c r="J215" s="7">
        <f t="shared" si="3"/>
        <v>0</v>
      </c>
    </row>
    <row r="216" spans="5:10" x14ac:dyDescent="0.25">
      <c r="E216" s="6" t="s">
        <v>63</v>
      </c>
      <c r="F216" s="6" t="str">
        <f>IFERROR(+VLOOKUP(G216,EMPRESAS!B:C,2,0),"-")</f>
        <v>PANGUIPULLI</v>
      </c>
      <c r="G216" s="24" t="s">
        <v>54</v>
      </c>
      <c r="H216" s="24" t="s">
        <v>9</v>
      </c>
      <c r="I216" s="30">
        <v>1770</v>
      </c>
      <c r="J216" s="7">
        <f t="shared" si="3"/>
        <v>245.60263571896019</v>
      </c>
    </row>
    <row r="217" spans="5:10" x14ac:dyDescent="0.25">
      <c r="E217" s="6" t="s">
        <v>63</v>
      </c>
      <c r="F217" s="6" t="str">
        <f>IFERROR(+VLOOKUP(G217,EMPRESAS!B:C,2,0),"-")</f>
        <v>PANGUIPULLI</v>
      </c>
      <c r="G217" s="24" t="s">
        <v>54</v>
      </c>
      <c r="H217" s="24" t="s">
        <v>7</v>
      </c>
      <c r="I217" s="30">
        <v>766</v>
      </c>
      <c r="J217" s="7">
        <f t="shared" si="3"/>
        <v>134.42738899267488</v>
      </c>
    </row>
    <row r="218" spans="5:10" x14ac:dyDescent="0.25">
      <c r="E218" s="6" t="s">
        <v>63</v>
      </c>
      <c r="F218" s="6" t="str">
        <f>IFERROR(+VLOOKUP(G218,EMPRESAS!B:C,2,0),"-")</f>
        <v>PANGUIPULLI</v>
      </c>
      <c r="G218" s="24" t="s">
        <v>54</v>
      </c>
      <c r="H218" s="24" t="s">
        <v>3</v>
      </c>
      <c r="I218" s="30">
        <v>660814</v>
      </c>
      <c r="J218" s="7">
        <f t="shared" si="3"/>
        <v>0</v>
      </c>
    </row>
    <row r="219" spans="5:10" x14ac:dyDescent="0.25">
      <c r="E219" s="6" t="s">
        <v>63</v>
      </c>
      <c r="F219" s="6" t="str">
        <f>IFERROR(+VLOOKUP(G219,EMPRESAS!B:C,2,0),"-")</f>
        <v>PANGUIPULLI</v>
      </c>
      <c r="G219" s="24" t="s">
        <v>54</v>
      </c>
      <c r="H219" s="24" t="s">
        <v>8</v>
      </c>
      <c r="I219" s="30">
        <v>9052</v>
      </c>
      <c r="J219" s="7">
        <f t="shared" si="3"/>
        <v>0</v>
      </c>
    </row>
    <row r="220" spans="5:10" x14ac:dyDescent="0.25">
      <c r="E220" s="6" t="s">
        <v>63</v>
      </c>
      <c r="F220" s="6" t="str">
        <f>IFERROR(+VLOOKUP(G220,EMPRESAS!B:C,2,0),"-")</f>
        <v>PELUMPEN</v>
      </c>
      <c r="G220" s="24" t="s">
        <v>55</v>
      </c>
      <c r="H220" s="24" t="s">
        <v>6</v>
      </c>
      <c r="I220" s="30">
        <v>1012723</v>
      </c>
      <c r="J220" s="7">
        <f t="shared" si="3"/>
        <v>0</v>
      </c>
    </row>
    <row r="221" spans="5:10" x14ac:dyDescent="0.25">
      <c r="E221" s="6" t="s">
        <v>63</v>
      </c>
      <c r="F221" s="6" t="str">
        <f>IFERROR(+VLOOKUP(G221,EMPRESAS!B:C,2,0),"-")</f>
        <v>PELUMPEN</v>
      </c>
      <c r="G221" s="24" t="s">
        <v>55</v>
      </c>
      <c r="H221" s="24" t="s">
        <v>4</v>
      </c>
      <c r="I221" s="30">
        <v>923692</v>
      </c>
      <c r="J221" s="7">
        <f t="shared" si="3"/>
        <v>0</v>
      </c>
    </row>
    <row r="222" spans="5:10" x14ac:dyDescent="0.25">
      <c r="E222" s="6" t="s">
        <v>63</v>
      </c>
      <c r="F222" s="6" t="str">
        <f>IFERROR(+VLOOKUP(G222,EMPRESAS!B:C,2,0),"-")</f>
        <v>PELUMPEN</v>
      </c>
      <c r="G222" s="24" t="s">
        <v>55</v>
      </c>
      <c r="H222" s="24" t="s">
        <v>5</v>
      </c>
      <c r="I222" s="30">
        <v>1964662</v>
      </c>
      <c r="J222" s="7">
        <f t="shared" si="3"/>
        <v>0</v>
      </c>
    </row>
    <row r="223" spans="5:10" x14ac:dyDescent="0.25">
      <c r="E223" s="6" t="s">
        <v>63</v>
      </c>
      <c r="F223" s="6" t="str">
        <f>IFERROR(+VLOOKUP(G223,EMPRESAS!B:C,2,0),"-")</f>
        <v>PELUMPEN</v>
      </c>
      <c r="G223" s="24" t="s">
        <v>55</v>
      </c>
      <c r="H223" s="24" t="s">
        <v>9</v>
      </c>
      <c r="I223" s="30">
        <v>1717</v>
      </c>
      <c r="J223" s="7">
        <f t="shared" si="3"/>
        <v>238.24843250251675</v>
      </c>
    </row>
    <row r="224" spans="5:10" x14ac:dyDescent="0.25">
      <c r="E224" s="6" t="s">
        <v>63</v>
      </c>
      <c r="F224" s="6" t="str">
        <f>IFERROR(+VLOOKUP(G224,EMPRESAS!B:C,2,0),"-")</f>
        <v>PELUMPEN</v>
      </c>
      <c r="G224" s="24" t="s">
        <v>55</v>
      </c>
      <c r="H224" s="24" t="s">
        <v>7</v>
      </c>
      <c r="I224" s="30">
        <v>742</v>
      </c>
      <c r="J224" s="7">
        <f t="shared" si="3"/>
        <v>130.21556479447096</v>
      </c>
    </row>
    <row r="225" spans="5:10" x14ac:dyDescent="0.25">
      <c r="E225" s="6" t="s">
        <v>63</v>
      </c>
      <c r="F225" s="6" t="str">
        <f>IFERROR(+VLOOKUP(G225,EMPRESAS!B:C,2,0),"-")</f>
        <v>PELUMPEN</v>
      </c>
      <c r="G225" s="24" t="s">
        <v>55</v>
      </c>
      <c r="H225" s="24" t="s">
        <v>3</v>
      </c>
      <c r="I225" s="30">
        <v>754610</v>
      </c>
      <c r="J225" s="7">
        <f t="shared" si="3"/>
        <v>0</v>
      </c>
    </row>
    <row r="226" spans="5:10" x14ac:dyDescent="0.25">
      <c r="E226" s="6" t="s">
        <v>63</v>
      </c>
      <c r="F226" s="6" t="str">
        <f>IFERROR(+VLOOKUP(G226,EMPRESAS!B:C,2,0),"-")</f>
        <v>PELUMPEN</v>
      </c>
      <c r="G226" s="24" t="s">
        <v>55</v>
      </c>
      <c r="H226" s="24" t="s">
        <v>8</v>
      </c>
      <c r="I226" s="30">
        <v>10126</v>
      </c>
      <c r="J226" s="7">
        <f t="shared" si="3"/>
        <v>0</v>
      </c>
    </row>
    <row r="227" spans="5:10" x14ac:dyDescent="0.25">
      <c r="E227" s="6" t="s">
        <v>63</v>
      </c>
      <c r="F227" s="6" t="str">
        <f>IFERROR(+VLOOKUP(G227,EMPRESAS!B:C,2,0),"-")</f>
        <v>SANTIAGO_SOLAR</v>
      </c>
      <c r="G227" s="24" t="s">
        <v>56</v>
      </c>
      <c r="H227" s="24" t="s">
        <v>6</v>
      </c>
      <c r="I227" s="30">
        <v>319862</v>
      </c>
      <c r="J227" s="7">
        <f t="shared" si="3"/>
        <v>0</v>
      </c>
    </row>
    <row r="228" spans="5:10" x14ac:dyDescent="0.25">
      <c r="E228" s="6" t="s">
        <v>63</v>
      </c>
      <c r="F228" s="6" t="str">
        <f>IFERROR(+VLOOKUP(G228,EMPRESAS!B:C,2,0),"-")</f>
        <v>SANTIAGO_SOLAR</v>
      </c>
      <c r="G228" s="24" t="s">
        <v>56</v>
      </c>
      <c r="H228" s="24" t="s">
        <v>4</v>
      </c>
      <c r="I228" s="30">
        <v>291742</v>
      </c>
      <c r="J228" s="7">
        <f t="shared" si="3"/>
        <v>0</v>
      </c>
    </row>
    <row r="229" spans="5:10" x14ac:dyDescent="0.25">
      <c r="E229" s="6" t="s">
        <v>63</v>
      </c>
      <c r="F229" s="6" t="str">
        <f>IFERROR(+VLOOKUP(G229,EMPRESAS!B:C,2,0),"-")</f>
        <v>SANTIAGO_SOLAR</v>
      </c>
      <c r="G229" s="24" t="s">
        <v>56</v>
      </c>
      <c r="H229" s="24" t="s">
        <v>5</v>
      </c>
      <c r="I229" s="30">
        <v>620525</v>
      </c>
      <c r="J229" s="7">
        <f t="shared" si="3"/>
        <v>0</v>
      </c>
    </row>
    <row r="230" spans="5:10" x14ac:dyDescent="0.25">
      <c r="E230" s="6" t="s">
        <v>63</v>
      </c>
      <c r="F230" s="6" t="str">
        <f>IFERROR(+VLOOKUP(G230,EMPRESAS!B:C,2,0),"-")</f>
        <v>SANTIAGO_SOLAR</v>
      </c>
      <c r="G230" s="24" t="s">
        <v>56</v>
      </c>
      <c r="H230" s="24" t="s">
        <v>9</v>
      </c>
      <c r="I230" s="30">
        <v>542</v>
      </c>
      <c r="J230" s="7">
        <f t="shared" si="3"/>
        <v>75.20713477947821</v>
      </c>
    </row>
    <row r="231" spans="5:10" x14ac:dyDescent="0.25">
      <c r="E231" s="6" t="s">
        <v>63</v>
      </c>
      <c r="F231" s="6" t="str">
        <f>IFERROR(+VLOOKUP(G231,EMPRESAS!B:C,2,0),"-")</f>
        <v>SANTIAGO_SOLAR</v>
      </c>
      <c r="G231" s="24" t="s">
        <v>56</v>
      </c>
      <c r="H231" s="24" t="s">
        <v>7</v>
      </c>
      <c r="I231" s="30">
        <v>234</v>
      </c>
      <c r="J231" s="7">
        <f t="shared" si="3"/>
        <v>41.065285932488152</v>
      </c>
    </row>
    <row r="232" spans="5:10" x14ac:dyDescent="0.25">
      <c r="E232" s="6" t="s">
        <v>63</v>
      </c>
      <c r="F232" s="6" t="str">
        <f>IFERROR(+VLOOKUP(G232,EMPRESAS!B:C,2,0),"-")</f>
        <v>SANTIAGO_SOLAR</v>
      </c>
      <c r="G232" s="24" t="s">
        <v>56</v>
      </c>
      <c r="H232" s="24" t="s">
        <v>3</v>
      </c>
      <c r="I232" s="30">
        <v>238338</v>
      </c>
      <c r="J232" s="7">
        <f t="shared" si="3"/>
        <v>0</v>
      </c>
    </row>
    <row r="233" spans="5:10" x14ac:dyDescent="0.25">
      <c r="E233" s="6" t="s">
        <v>63</v>
      </c>
      <c r="F233" s="6" t="str">
        <f>IFERROR(+VLOOKUP(G233,EMPRESAS!B:C,2,0),"-")</f>
        <v>SANTIAGO_SOLAR</v>
      </c>
      <c r="G233" s="24" t="s">
        <v>56</v>
      </c>
      <c r="H233" s="24" t="s">
        <v>8</v>
      </c>
      <c r="I233" s="30">
        <v>3198</v>
      </c>
      <c r="J233" s="7">
        <f t="shared" si="3"/>
        <v>0</v>
      </c>
    </row>
    <row r="234" spans="5:10" x14ac:dyDescent="0.25">
      <c r="E234" s="6" t="s">
        <v>63</v>
      </c>
      <c r="F234" s="6" t="str">
        <f>IFERROR(+VLOOKUP(G234,EMPRESAS!B:C,2,0),"-")</f>
        <v>SAN_JUAN</v>
      </c>
      <c r="G234" s="24" t="s">
        <v>57</v>
      </c>
      <c r="H234" s="24" t="s">
        <v>6</v>
      </c>
      <c r="I234" s="30">
        <v>882719</v>
      </c>
      <c r="J234" s="7">
        <f t="shared" si="3"/>
        <v>0</v>
      </c>
    </row>
    <row r="235" spans="5:10" x14ac:dyDescent="0.25">
      <c r="E235" s="6" t="s">
        <v>63</v>
      </c>
      <c r="F235" s="6" t="str">
        <f>IFERROR(+VLOOKUP(G235,EMPRESAS!B:C,2,0),"-")</f>
        <v>SAN_JUAN</v>
      </c>
      <c r="G235" s="24" t="s">
        <v>57</v>
      </c>
      <c r="H235" s="24" t="s">
        <v>4</v>
      </c>
      <c r="I235" s="30">
        <v>803926</v>
      </c>
      <c r="J235" s="7">
        <f t="shared" si="3"/>
        <v>0</v>
      </c>
    </row>
    <row r="236" spans="5:10" x14ac:dyDescent="0.25">
      <c r="E236" s="6" t="s">
        <v>63</v>
      </c>
      <c r="F236" s="6" t="str">
        <f>IFERROR(+VLOOKUP(G236,EMPRESAS!B:C,2,0),"-")</f>
        <v>SAN_JUAN</v>
      </c>
      <c r="G236" s="24" t="s">
        <v>57</v>
      </c>
      <c r="H236" s="24" t="s">
        <v>5</v>
      </c>
      <c r="I236" s="30">
        <v>1721371</v>
      </c>
      <c r="J236" s="7">
        <f t="shared" si="3"/>
        <v>0</v>
      </c>
    </row>
    <row r="237" spans="5:10" x14ac:dyDescent="0.25">
      <c r="E237" s="6" t="s">
        <v>63</v>
      </c>
      <c r="F237" s="6" t="str">
        <f>IFERROR(+VLOOKUP(G237,EMPRESAS!B:C,2,0),"-")</f>
        <v>SAN_JUAN</v>
      </c>
      <c r="G237" s="24" t="s">
        <v>57</v>
      </c>
      <c r="H237" s="24" t="s">
        <v>9</v>
      </c>
      <c r="I237" s="30">
        <v>1745</v>
      </c>
      <c r="J237" s="7">
        <f t="shared" si="3"/>
        <v>242.13367193761894</v>
      </c>
    </row>
    <row r="238" spans="5:10" x14ac:dyDescent="0.25">
      <c r="E238" s="6" t="s">
        <v>63</v>
      </c>
      <c r="F238" s="6" t="str">
        <f>IFERROR(+VLOOKUP(G238,EMPRESAS!B:C,2,0),"-")</f>
        <v>SAN_JUAN</v>
      </c>
      <c r="G238" s="24" t="s">
        <v>57</v>
      </c>
      <c r="H238" s="24" t="s">
        <v>7</v>
      </c>
      <c r="I238" s="30">
        <v>755</v>
      </c>
      <c r="J238" s="7">
        <f t="shared" si="3"/>
        <v>132.49696956849809</v>
      </c>
    </row>
    <row r="239" spans="5:10" x14ac:dyDescent="0.25">
      <c r="E239" s="6" t="s">
        <v>63</v>
      </c>
      <c r="F239" s="6" t="str">
        <f>IFERROR(+VLOOKUP(G239,EMPRESAS!B:C,2,0),"-")</f>
        <v>SAN_JUAN</v>
      </c>
      <c r="G239" s="24" t="s">
        <v>57</v>
      </c>
      <c r="H239" s="24" t="s">
        <v>3</v>
      </c>
      <c r="I239" s="30">
        <v>651552</v>
      </c>
      <c r="J239" s="7">
        <f t="shared" si="3"/>
        <v>0</v>
      </c>
    </row>
    <row r="240" spans="5:10" x14ac:dyDescent="0.25">
      <c r="E240" s="6" t="s">
        <v>63</v>
      </c>
      <c r="F240" s="6" t="str">
        <f>IFERROR(+VLOOKUP(G240,EMPRESAS!B:C,2,0),"-")</f>
        <v>SAN_JUAN</v>
      </c>
      <c r="G240" s="24" t="s">
        <v>57</v>
      </c>
      <c r="H240" s="24" t="s">
        <v>8</v>
      </c>
      <c r="I240" s="30">
        <v>8925</v>
      </c>
      <c r="J240" s="7">
        <f t="shared" si="3"/>
        <v>0</v>
      </c>
    </row>
    <row r="241" spans="5:10" x14ac:dyDescent="0.25">
      <c r="E241" s="6" t="s">
        <v>63</v>
      </c>
      <c r="F241" s="6" t="str">
        <f>IFERROR(+VLOOKUP(G241,EMPRESAS!B:C,2,0),"-")</f>
        <v>SAN_JUAN</v>
      </c>
      <c r="G241" s="24" t="s">
        <v>58</v>
      </c>
      <c r="H241" s="24" t="s">
        <v>6</v>
      </c>
      <c r="I241" s="30">
        <v>250996</v>
      </c>
      <c r="J241" s="7">
        <f t="shared" si="3"/>
        <v>0</v>
      </c>
    </row>
    <row r="242" spans="5:10" x14ac:dyDescent="0.25">
      <c r="E242" s="6" t="s">
        <v>63</v>
      </c>
      <c r="F242" s="6" t="str">
        <f>IFERROR(+VLOOKUP(G242,EMPRESAS!B:C,2,0),"-")</f>
        <v>SAN_JUAN</v>
      </c>
      <c r="G242" s="24" t="s">
        <v>58</v>
      </c>
      <c r="H242" s="24" t="s">
        <v>4</v>
      </c>
      <c r="I242" s="30">
        <v>230201</v>
      </c>
      <c r="J242" s="7">
        <f t="shared" si="3"/>
        <v>0</v>
      </c>
    </row>
    <row r="243" spans="5:10" x14ac:dyDescent="0.25">
      <c r="E243" s="6" t="s">
        <v>63</v>
      </c>
      <c r="F243" s="6" t="str">
        <f>IFERROR(+VLOOKUP(G243,EMPRESAS!B:C,2,0),"-")</f>
        <v>SAN_JUAN</v>
      </c>
      <c r="G243" s="24" t="s">
        <v>58</v>
      </c>
      <c r="H243" s="24" t="s">
        <v>5</v>
      </c>
      <c r="I243" s="30">
        <v>490944</v>
      </c>
      <c r="J243" s="7">
        <f t="shared" si="3"/>
        <v>0</v>
      </c>
    </row>
    <row r="244" spans="5:10" x14ac:dyDescent="0.25">
      <c r="E244" s="6" t="s">
        <v>63</v>
      </c>
      <c r="F244" s="6" t="str">
        <f>IFERROR(+VLOOKUP(G244,EMPRESAS!B:C,2,0),"-")</f>
        <v>SAN_JUAN</v>
      </c>
      <c r="G244" s="24" t="s">
        <v>58</v>
      </c>
      <c r="H244" s="24" t="s">
        <v>9</v>
      </c>
      <c r="I244" s="30">
        <v>610</v>
      </c>
      <c r="J244" s="7">
        <f t="shared" si="3"/>
        <v>84.642716264726388</v>
      </c>
    </row>
    <row r="245" spans="5:10" x14ac:dyDescent="0.25">
      <c r="E245" s="6" t="s">
        <v>63</v>
      </c>
      <c r="F245" s="6" t="str">
        <f>IFERROR(+VLOOKUP(G245,EMPRESAS!B:C,2,0),"-")</f>
        <v>SAN_JUAN</v>
      </c>
      <c r="G245" s="24" t="s">
        <v>58</v>
      </c>
      <c r="H245" s="24" t="s">
        <v>7</v>
      </c>
      <c r="I245" s="30">
        <v>262</v>
      </c>
      <c r="J245" s="7">
        <f t="shared" si="3"/>
        <v>45.979080830392718</v>
      </c>
    </row>
    <row r="246" spans="5:10" x14ac:dyDescent="0.25">
      <c r="E246" s="6" t="s">
        <v>63</v>
      </c>
      <c r="F246" s="6" t="str">
        <f>IFERROR(+VLOOKUP(G246,EMPRESAS!B:C,2,0),"-")</f>
        <v>SAN_JUAN</v>
      </c>
      <c r="G246" s="24" t="s">
        <v>58</v>
      </c>
      <c r="H246" s="24" t="s">
        <v>3</v>
      </c>
      <c r="I246" s="30">
        <v>187016</v>
      </c>
      <c r="J246" s="7">
        <f t="shared" si="3"/>
        <v>0</v>
      </c>
    </row>
    <row r="247" spans="5:10" x14ac:dyDescent="0.25">
      <c r="E247" s="6" t="s">
        <v>63</v>
      </c>
      <c r="F247" s="6" t="str">
        <f>IFERROR(+VLOOKUP(G247,EMPRESAS!B:C,2,0),"-")</f>
        <v>SAN_JUAN</v>
      </c>
      <c r="G247" s="24" t="s">
        <v>58</v>
      </c>
      <c r="H247" s="24" t="s">
        <v>8</v>
      </c>
      <c r="I247" s="30">
        <v>2602</v>
      </c>
      <c r="J247" s="7">
        <f t="shared" si="3"/>
        <v>0</v>
      </c>
    </row>
    <row r="248" spans="5:10" x14ac:dyDescent="0.25">
      <c r="E248" s="6" t="s">
        <v>63</v>
      </c>
      <c r="F248" s="6" t="str">
        <f>IFERROR(+VLOOKUP(G248,EMPRESAS!B:C,2,0),"-")</f>
        <v>SAN_JUAN</v>
      </c>
      <c r="G248" s="24" t="s">
        <v>59</v>
      </c>
      <c r="H248" s="24" t="s">
        <v>6</v>
      </c>
      <c r="I248" s="30">
        <v>139135</v>
      </c>
      <c r="J248" s="7">
        <f t="shared" si="3"/>
        <v>0</v>
      </c>
    </row>
    <row r="249" spans="5:10" x14ac:dyDescent="0.25">
      <c r="E249" s="6" t="s">
        <v>63</v>
      </c>
      <c r="F249" s="6" t="str">
        <f>IFERROR(+VLOOKUP(G249,EMPRESAS!B:C,2,0),"-")</f>
        <v>SAN_JUAN</v>
      </c>
      <c r="G249" s="24" t="s">
        <v>59</v>
      </c>
      <c r="H249" s="24" t="s">
        <v>4</v>
      </c>
      <c r="I249" s="30">
        <v>125426</v>
      </c>
      <c r="J249" s="7">
        <f t="shared" si="3"/>
        <v>0</v>
      </c>
    </row>
    <row r="250" spans="5:10" x14ac:dyDescent="0.25">
      <c r="E250" s="6" t="s">
        <v>63</v>
      </c>
      <c r="F250" s="6" t="str">
        <f>IFERROR(+VLOOKUP(G250,EMPRESAS!B:C,2,0),"-")</f>
        <v>SAN_JUAN</v>
      </c>
      <c r="G250" s="24" t="s">
        <v>59</v>
      </c>
      <c r="H250" s="24" t="s">
        <v>5</v>
      </c>
      <c r="I250" s="30">
        <v>272857</v>
      </c>
      <c r="J250" s="7">
        <f t="shared" si="3"/>
        <v>0</v>
      </c>
    </row>
    <row r="251" spans="5:10" x14ac:dyDescent="0.25">
      <c r="E251" s="6" t="s">
        <v>63</v>
      </c>
      <c r="F251" s="6" t="str">
        <f>IFERROR(+VLOOKUP(G251,EMPRESAS!B:C,2,0),"-")</f>
        <v>SAN_JUAN</v>
      </c>
      <c r="G251" s="24" t="s">
        <v>59</v>
      </c>
      <c r="H251" s="24" t="s">
        <v>9</v>
      </c>
      <c r="I251" s="30">
        <v>274</v>
      </c>
      <c r="J251" s="7">
        <f t="shared" si="3"/>
        <v>38.019843043500053</v>
      </c>
    </row>
    <row r="252" spans="5:10" x14ac:dyDescent="0.25">
      <c r="E252" s="6" t="s">
        <v>63</v>
      </c>
      <c r="F252" s="6" t="str">
        <f>IFERROR(+VLOOKUP(G252,EMPRESAS!B:C,2,0),"-")</f>
        <v>SAN_JUAN</v>
      </c>
      <c r="G252" s="24" t="s">
        <v>59</v>
      </c>
      <c r="H252" s="24" t="s">
        <v>7</v>
      </c>
      <c r="I252" s="30">
        <v>120</v>
      </c>
      <c r="J252" s="7">
        <f t="shared" si="3"/>
        <v>21.059120991019565</v>
      </c>
    </row>
    <row r="253" spans="5:10" x14ac:dyDescent="0.25">
      <c r="E253" s="6" t="s">
        <v>63</v>
      </c>
      <c r="F253" s="6" t="str">
        <f>IFERROR(+VLOOKUP(G253,EMPRESAS!B:C,2,0),"-")</f>
        <v>SAN_JUAN</v>
      </c>
      <c r="G253" s="24" t="s">
        <v>59</v>
      </c>
      <c r="H253" s="24" t="s">
        <v>3</v>
      </c>
      <c r="I253" s="30">
        <v>99966</v>
      </c>
      <c r="J253" s="7">
        <f t="shared" si="3"/>
        <v>0</v>
      </c>
    </row>
    <row r="254" spans="5:10" x14ac:dyDescent="0.25">
      <c r="E254" s="6" t="s">
        <v>63</v>
      </c>
      <c r="F254" s="6" t="str">
        <f>IFERROR(+VLOOKUP(G254,EMPRESAS!B:C,2,0),"-")</f>
        <v>SAN_JUAN</v>
      </c>
      <c r="G254" s="24" t="s">
        <v>59</v>
      </c>
      <c r="H254" s="24" t="s">
        <v>8</v>
      </c>
      <c r="I254" s="30">
        <v>1395</v>
      </c>
      <c r="J254" s="7">
        <f t="shared" si="3"/>
        <v>0</v>
      </c>
    </row>
    <row r="255" spans="5:10" x14ac:dyDescent="0.25">
      <c r="E255" s="6" t="s">
        <v>63</v>
      </c>
      <c r="F255" s="31" t="str">
        <f>IFERROR(+VLOOKUP(G255,EMPRESAS!B:C,2,0),"-")</f>
        <v>SCB_II</v>
      </c>
      <c r="G255" s="24" t="s">
        <v>60</v>
      </c>
      <c r="H255" s="24" t="s">
        <v>6</v>
      </c>
      <c r="I255" s="30">
        <v>299848.5066293272</v>
      </c>
      <c r="J255" s="7">
        <f t="shared" si="3"/>
        <v>0</v>
      </c>
    </row>
    <row r="256" spans="5:10" x14ac:dyDescent="0.25">
      <c r="E256" s="6" t="s">
        <v>63</v>
      </c>
      <c r="F256" s="31" t="str">
        <f>IFERROR(+VLOOKUP(G256,EMPRESAS!B:C,2,0),"-")</f>
        <v>SCB_II</v>
      </c>
      <c r="G256" s="24" t="s">
        <v>60</v>
      </c>
      <c r="H256" s="24" t="s">
        <v>4</v>
      </c>
      <c r="I256" s="30">
        <v>273488.18078137789</v>
      </c>
      <c r="J256" s="7">
        <f t="shared" si="3"/>
        <v>0</v>
      </c>
    </row>
    <row r="257" spans="5:10" x14ac:dyDescent="0.25">
      <c r="E257" s="6" t="s">
        <v>63</v>
      </c>
      <c r="F257" s="31" t="str">
        <f>IFERROR(+VLOOKUP(G257,EMPRESAS!B:C,2,0),"-")</f>
        <v>SCB_II</v>
      </c>
      <c r="G257" s="24" t="s">
        <v>60</v>
      </c>
      <c r="H257" s="24" t="s">
        <v>5</v>
      </c>
      <c r="I257" s="30">
        <v>581700.04854486324</v>
      </c>
      <c r="J257" s="7">
        <f t="shared" si="3"/>
        <v>0</v>
      </c>
    </row>
    <row r="258" spans="5:10" x14ac:dyDescent="0.25">
      <c r="E258" s="6" t="s">
        <v>63</v>
      </c>
      <c r="F258" s="31" t="str">
        <f>IFERROR(+VLOOKUP(G258,EMPRESAS!B:C,2,0),"-")</f>
        <v>SCB_II</v>
      </c>
      <c r="G258" s="24" t="s">
        <v>60</v>
      </c>
      <c r="H258" s="24" t="s">
        <v>9</v>
      </c>
      <c r="I258" s="30">
        <v>508.39532054973381</v>
      </c>
      <c r="J258" s="7">
        <f t="shared" si="3"/>
        <v>70.544198143615972</v>
      </c>
    </row>
    <row r="259" spans="5:10" x14ac:dyDescent="0.25">
      <c r="E259" s="6" t="s">
        <v>63</v>
      </c>
      <c r="F259" s="31" t="str">
        <f>IFERROR(+VLOOKUP(G259,EMPRESAS!B:C,2,0),"-")</f>
        <v>SCB_II</v>
      </c>
      <c r="G259" s="24" t="s">
        <v>60</v>
      </c>
      <c r="H259" s="24" t="s">
        <v>7</v>
      </c>
      <c r="I259" s="30">
        <v>219.78562002035363</v>
      </c>
      <c r="J259" s="7">
        <f t="shared" si="3"/>
        <v>38.570766367457324</v>
      </c>
    </row>
    <row r="260" spans="5:10" x14ac:dyDescent="0.25">
      <c r="E260" s="6" t="s">
        <v>63</v>
      </c>
      <c r="F260" s="31" t="str">
        <f>IFERROR(+VLOOKUP(G260,EMPRESAS!B:C,2,0),"-")</f>
        <v>SCB_II</v>
      </c>
      <c r="G260" s="24" t="s">
        <v>60</v>
      </c>
      <c r="H260" s="24" t="s">
        <v>3</v>
      </c>
      <c r="I260" s="30">
        <v>223426.0502182779</v>
      </c>
      <c r="J260" s="7">
        <f t="shared" ref="J260:J323" si="4">I260/VLOOKUP(H260,$A$3:$B$9,2,0)*VLOOKUP(H260,$A$3:$C$9,3,0)</f>
        <v>0</v>
      </c>
    </row>
    <row r="261" spans="5:10" x14ac:dyDescent="0.25">
      <c r="E261" s="6" t="s">
        <v>63</v>
      </c>
      <c r="F261" s="31" t="str">
        <f>IFERROR(+VLOOKUP(G261,EMPRESAS!B:C,2,0),"-")</f>
        <v>SCB_II</v>
      </c>
      <c r="G261" s="24" t="s">
        <v>60</v>
      </c>
      <c r="H261" s="24" t="s">
        <v>8</v>
      </c>
      <c r="I261" s="30">
        <v>2998.1465448748363</v>
      </c>
      <c r="J261" s="7">
        <f t="shared" si="4"/>
        <v>0</v>
      </c>
    </row>
    <row r="262" spans="5:10" x14ac:dyDescent="0.25">
      <c r="E262" s="6" t="s">
        <v>63</v>
      </c>
      <c r="F262" s="31" t="str">
        <f>IFERROR(+VLOOKUP(G262,EMPRESAS!B:C,2,0),"-")</f>
        <v>SPV_P4</v>
      </c>
      <c r="G262" s="24" t="s">
        <v>61</v>
      </c>
      <c r="H262" s="24" t="s">
        <v>6</v>
      </c>
      <c r="I262" s="30">
        <v>26651</v>
      </c>
      <c r="J262" s="7">
        <f t="shared" si="4"/>
        <v>0</v>
      </c>
    </row>
    <row r="263" spans="5:10" x14ac:dyDescent="0.25">
      <c r="E263" s="6" t="s">
        <v>63</v>
      </c>
      <c r="F263" s="31" t="str">
        <f>IFERROR(+VLOOKUP(G263,EMPRESAS!B:C,2,0),"-")</f>
        <v>SPV_P4</v>
      </c>
      <c r="G263" s="24" t="s">
        <v>61</v>
      </c>
      <c r="H263" s="24" t="s">
        <v>4</v>
      </c>
      <c r="I263" s="30">
        <v>24308</v>
      </c>
      <c r="J263" s="7">
        <f t="shared" si="4"/>
        <v>0</v>
      </c>
    </row>
    <row r="264" spans="5:10" x14ac:dyDescent="0.25">
      <c r="E264" s="6" t="s">
        <v>63</v>
      </c>
      <c r="F264" s="31" t="str">
        <f>IFERROR(+VLOOKUP(G264,EMPRESAS!B:C,2,0),"-")</f>
        <v>SPV_P4</v>
      </c>
      <c r="G264" s="24" t="s">
        <v>61</v>
      </c>
      <c r="H264" s="24" t="s">
        <v>5</v>
      </c>
      <c r="I264" s="30">
        <v>51703</v>
      </c>
      <c r="J264" s="7">
        <f t="shared" si="4"/>
        <v>0</v>
      </c>
    </row>
    <row r="265" spans="5:10" x14ac:dyDescent="0.25">
      <c r="E265" s="6" t="s">
        <v>63</v>
      </c>
      <c r="F265" s="31" t="str">
        <f>IFERROR(+VLOOKUP(G265,EMPRESAS!B:C,2,0),"-")</f>
        <v>SPV_P4</v>
      </c>
      <c r="G265" s="24" t="s">
        <v>61</v>
      </c>
      <c r="H265" s="24" t="s">
        <v>9</v>
      </c>
      <c r="I265" s="30">
        <v>45</v>
      </c>
      <c r="J265" s="7">
        <f t="shared" si="4"/>
        <v>6.2441348064142419</v>
      </c>
    </row>
    <row r="266" spans="5:10" x14ac:dyDescent="0.25">
      <c r="E266" s="6" t="s">
        <v>63</v>
      </c>
      <c r="F266" s="31" t="str">
        <f>IFERROR(+VLOOKUP(G266,EMPRESAS!B:C,2,0),"-")</f>
        <v>SPV_P4</v>
      </c>
      <c r="G266" s="24" t="s">
        <v>61</v>
      </c>
      <c r="H266" s="24" t="s">
        <v>7</v>
      </c>
      <c r="I266" s="30">
        <v>20</v>
      </c>
      <c r="J266" s="7">
        <f t="shared" si="4"/>
        <v>3.5098534985032606</v>
      </c>
    </row>
    <row r="267" spans="5:10" x14ac:dyDescent="0.25">
      <c r="E267" s="6" t="s">
        <v>63</v>
      </c>
      <c r="F267" s="31" t="str">
        <f>IFERROR(+VLOOKUP(G267,EMPRESAS!B:C,2,0),"-")</f>
        <v>SPV_P4</v>
      </c>
      <c r="G267" s="24" t="s">
        <v>61</v>
      </c>
      <c r="H267" s="24" t="s">
        <v>3</v>
      </c>
      <c r="I267" s="30">
        <v>19859</v>
      </c>
      <c r="J267" s="7">
        <f t="shared" si="4"/>
        <v>0</v>
      </c>
    </row>
    <row r="268" spans="5:10" x14ac:dyDescent="0.25">
      <c r="E268" s="6" t="s">
        <v>63</v>
      </c>
      <c r="F268" s="31" t="str">
        <f>IFERROR(+VLOOKUP(G268,EMPRESAS!B:C,2,0),"-")</f>
        <v>SPV_P4</v>
      </c>
      <c r="G268" s="24" t="s">
        <v>61</v>
      </c>
      <c r="H268" s="24" t="s">
        <v>8</v>
      </c>
      <c r="I268" s="30">
        <v>266</v>
      </c>
      <c r="J268" s="7">
        <f t="shared" si="4"/>
        <v>0</v>
      </c>
    </row>
    <row r="269" spans="5:10" x14ac:dyDescent="0.25">
      <c r="E269" s="6" t="s">
        <v>63</v>
      </c>
      <c r="F269" s="31" t="str">
        <f>IFERROR(+VLOOKUP(G269,EMPRESAS!B:C,2,0),"-")</f>
        <v>SPV_P4</v>
      </c>
      <c r="G269" s="24" t="s">
        <v>62</v>
      </c>
      <c r="H269" s="24" t="s">
        <v>6</v>
      </c>
      <c r="I269" s="30">
        <v>26651</v>
      </c>
      <c r="J269" s="7">
        <f t="shared" si="4"/>
        <v>0</v>
      </c>
    </row>
    <row r="270" spans="5:10" x14ac:dyDescent="0.25">
      <c r="E270" s="6" t="s">
        <v>63</v>
      </c>
      <c r="F270" s="31" t="str">
        <f>IFERROR(+VLOOKUP(G270,EMPRESAS!B:C,2,0),"-")</f>
        <v>SPV_P4</v>
      </c>
      <c r="G270" s="24" t="s">
        <v>62</v>
      </c>
      <c r="H270" s="24" t="s">
        <v>4</v>
      </c>
      <c r="I270" s="30">
        <v>24308</v>
      </c>
      <c r="J270" s="7">
        <f t="shared" si="4"/>
        <v>0</v>
      </c>
    </row>
    <row r="271" spans="5:10" x14ac:dyDescent="0.25">
      <c r="E271" s="6" t="s">
        <v>63</v>
      </c>
      <c r="F271" s="31" t="str">
        <f>IFERROR(+VLOOKUP(G271,EMPRESAS!B:C,2,0),"-")</f>
        <v>SPV_P4</v>
      </c>
      <c r="G271" s="24" t="s">
        <v>62</v>
      </c>
      <c r="H271" s="24" t="s">
        <v>5</v>
      </c>
      <c r="I271" s="30">
        <v>51703</v>
      </c>
      <c r="J271" s="7">
        <f t="shared" si="4"/>
        <v>0</v>
      </c>
    </row>
    <row r="272" spans="5:10" x14ac:dyDescent="0.25">
      <c r="E272" s="6" t="s">
        <v>63</v>
      </c>
      <c r="F272" s="31" t="str">
        <f>IFERROR(+VLOOKUP(G272,EMPRESAS!B:C,2,0),"-")</f>
        <v>SPV_P4</v>
      </c>
      <c r="G272" s="24" t="s">
        <v>62</v>
      </c>
      <c r="H272" s="24" t="s">
        <v>9</v>
      </c>
      <c r="I272" s="30">
        <v>45</v>
      </c>
      <c r="J272" s="7">
        <f t="shared" si="4"/>
        <v>6.2441348064142419</v>
      </c>
    </row>
    <row r="273" spans="5:10" x14ac:dyDescent="0.25">
      <c r="E273" s="6" t="s">
        <v>63</v>
      </c>
      <c r="F273" s="31" t="str">
        <f>IFERROR(+VLOOKUP(G273,EMPRESAS!B:C,2,0),"-")</f>
        <v>SPV_P4</v>
      </c>
      <c r="G273" s="24" t="s">
        <v>62</v>
      </c>
      <c r="H273" s="24" t="s">
        <v>7</v>
      </c>
      <c r="I273" s="30">
        <v>20</v>
      </c>
      <c r="J273" s="7">
        <f t="shared" si="4"/>
        <v>3.5098534985032606</v>
      </c>
    </row>
    <row r="274" spans="5:10" x14ac:dyDescent="0.25">
      <c r="E274" s="6" t="s">
        <v>63</v>
      </c>
      <c r="F274" s="31" t="str">
        <f>IFERROR(+VLOOKUP(G274,EMPRESAS!B:C,2,0),"-")</f>
        <v>SPV_P4</v>
      </c>
      <c r="G274" s="24" t="s">
        <v>62</v>
      </c>
      <c r="H274" s="24" t="s">
        <v>3</v>
      </c>
      <c r="I274" s="30">
        <v>19859</v>
      </c>
      <c r="J274" s="7">
        <f t="shared" si="4"/>
        <v>0</v>
      </c>
    </row>
    <row r="275" spans="5:10" x14ac:dyDescent="0.25">
      <c r="E275" s="6" t="s">
        <v>63</v>
      </c>
      <c r="F275" s="31" t="str">
        <f>IFERROR(+VLOOKUP(G275,EMPRESAS!B:C,2,0),"-")</f>
        <v>SPV_P4</v>
      </c>
      <c r="G275" s="24" t="s">
        <v>62</v>
      </c>
      <c r="H275" s="24" t="s">
        <v>8</v>
      </c>
      <c r="I275" s="30">
        <v>266</v>
      </c>
      <c r="J275" s="7">
        <f t="shared" si="4"/>
        <v>0</v>
      </c>
    </row>
    <row r="276" spans="5:10" x14ac:dyDescent="0.25">
      <c r="E276" s="6" t="s">
        <v>63</v>
      </c>
      <c r="F276" s="31" t="str">
        <f>IFERROR(+VLOOKUP(G276,EMPRESAS!B:C,2,0),"-")</f>
        <v>MAINSTREAM_HUEMUL</v>
      </c>
      <c r="G276" s="24" t="s">
        <v>96</v>
      </c>
      <c r="H276" s="24" t="s">
        <v>6</v>
      </c>
      <c r="I276" s="30">
        <v>2200367</v>
      </c>
      <c r="J276" s="7">
        <f t="shared" si="4"/>
        <v>0</v>
      </c>
    </row>
    <row r="277" spans="5:10" x14ac:dyDescent="0.25">
      <c r="E277" s="6" t="s">
        <v>63</v>
      </c>
      <c r="F277" s="31" t="str">
        <f>IFERROR(+VLOOKUP(G277,EMPRESAS!B:C,2,0),"-")</f>
        <v>MAINSTREAM_HUEMUL</v>
      </c>
      <c r="G277" s="24" t="s">
        <v>96</v>
      </c>
      <c r="H277" s="24" t="s">
        <v>4</v>
      </c>
      <c r="I277" s="30">
        <v>2003960</v>
      </c>
      <c r="J277" s="7">
        <f t="shared" si="4"/>
        <v>0</v>
      </c>
    </row>
    <row r="278" spans="5:10" x14ac:dyDescent="0.25">
      <c r="E278" s="6" t="s">
        <v>63</v>
      </c>
      <c r="F278" s="31" t="str">
        <f>IFERROR(+VLOOKUP(G278,EMPRESAS!B:C,2,0),"-")</f>
        <v>MAINSTREAM_HUEMUL</v>
      </c>
      <c r="G278" s="24" t="s">
        <v>96</v>
      </c>
      <c r="H278" s="24" t="s">
        <v>5</v>
      </c>
      <c r="I278" s="30">
        <v>4290890</v>
      </c>
      <c r="J278" s="7">
        <f t="shared" si="4"/>
        <v>0</v>
      </c>
    </row>
    <row r="279" spans="5:10" x14ac:dyDescent="0.25">
      <c r="E279" s="6" t="s">
        <v>63</v>
      </c>
      <c r="F279" s="31" t="str">
        <f>IFERROR(+VLOOKUP(G279,EMPRESAS!B:C,2,0),"-")</f>
        <v>MAINSTREAM_HUEMUL</v>
      </c>
      <c r="G279" s="24" t="s">
        <v>96</v>
      </c>
      <c r="H279" s="24" t="s">
        <v>9</v>
      </c>
      <c r="I279" s="30">
        <v>4349</v>
      </c>
      <c r="J279" s="7">
        <f t="shared" si="4"/>
        <v>603.46093940212313</v>
      </c>
    </row>
    <row r="280" spans="5:10" x14ac:dyDescent="0.25">
      <c r="E280" s="6" t="s">
        <v>63</v>
      </c>
      <c r="F280" s="31" t="str">
        <f>IFERROR(+VLOOKUP(G280,EMPRESAS!B:C,2,0),"-")</f>
        <v>MAINSTREAM_HUEMUL</v>
      </c>
      <c r="G280" s="24" t="s">
        <v>96</v>
      </c>
      <c r="H280" s="24" t="s">
        <v>7</v>
      </c>
      <c r="I280" s="30">
        <v>1883</v>
      </c>
      <c r="J280" s="7">
        <f t="shared" si="4"/>
        <v>330.45270688408198</v>
      </c>
    </row>
    <row r="281" spans="5:10" x14ac:dyDescent="0.25">
      <c r="E281" s="6" t="s">
        <v>63</v>
      </c>
      <c r="F281" s="31" t="str">
        <f>IFERROR(+VLOOKUP(G281,EMPRESAS!B:C,2,0),"-")</f>
        <v>MAINSTREAM_HUEMUL</v>
      </c>
      <c r="G281" s="24" t="s">
        <v>96</v>
      </c>
      <c r="H281" s="24" t="s">
        <v>3</v>
      </c>
      <c r="I281" s="30">
        <v>1624135</v>
      </c>
      <c r="J281" s="7">
        <f t="shared" si="4"/>
        <v>0</v>
      </c>
    </row>
    <row r="282" spans="5:10" x14ac:dyDescent="0.25">
      <c r="E282" s="6" t="s">
        <v>63</v>
      </c>
      <c r="F282" s="31" t="str">
        <f>IFERROR(+VLOOKUP(G282,EMPRESAS!B:C,2,0),"-")</f>
        <v>MAINSTREAM_HUEMUL</v>
      </c>
      <c r="G282" s="24" t="s">
        <v>96</v>
      </c>
      <c r="H282" s="24" t="s">
        <v>8</v>
      </c>
      <c r="I282" s="30">
        <v>22247</v>
      </c>
      <c r="J282" s="7">
        <f t="shared" si="4"/>
        <v>0</v>
      </c>
    </row>
    <row r="283" spans="5:10" x14ac:dyDescent="0.25">
      <c r="E283" s="6" t="s">
        <v>63</v>
      </c>
      <c r="F283" s="31" t="str">
        <f>IFERROR(+VLOOKUP(G283,EMPRESAS!B:C,2,0),"-")</f>
        <v>-</v>
      </c>
      <c r="G283" s="24" t="s">
        <v>97</v>
      </c>
      <c r="H283" s="24" t="s">
        <v>6</v>
      </c>
      <c r="I283" s="30">
        <v>0</v>
      </c>
      <c r="J283" s="7">
        <f t="shared" si="4"/>
        <v>0</v>
      </c>
    </row>
    <row r="284" spans="5:10" x14ac:dyDescent="0.25">
      <c r="E284" s="6" t="s">
        <v>63</v>
      </c>
      <c r="F284" s="31" t="str">
        <f>IFERROR(+VLOOKUP(G284,EMPRESAS!B:C,2,0),"-")</f>
        <v>-</v>
      </c>
      <c r="G284" s="24" t="s">
        <v>97</v>
      </c>
      <c r="H284" s="24" t="s">
        <v>4</v>
      </c>
      <c r="I284" s="30">
        <v>0</v>
      </c>
      <c r="J284" s="7">
        <f t="shared" si="4"/>
        <v>0</v>
      </c>
    </row>
    <row r="285" spans="5:10" x14ac:dyDescent="0.25">
      <c r="E285" s="6" t="s">
        <v>63</v>
      </c>
      <c r="F285" s="31" t="str">
        <f>IFERROR(+VLOOKUP(G285,EMPRESAS!B:C,2,0),"-")</f>
        <v>-</v>
      </c>
      <c r="G285" s="24" t="s">
        <v>97</v>
      </c>
      <c r="H285" s="24" t="s">
        <v>5</v>
      </c>
      <c r="I285" s="30">
        <v>0</v>
      </c>
      <c r="J285" s="7">
        <f t="shared" si="4"/>
        <v>0</v>
      </c>
    </row>
    <row r="286" spans="5:10" x14ac:dyDescent="0.25">
      <c r="E286" s="6" t="s">
        <v>63</v>
      </c>
      <c r="F286" s="31" t="str">
        <f>IFERROR(+VLOOKUP(G286,EMPRESAS!B:C,2,0),"-")</f>
        <v>-</v>
      </c>
      <c r="G286" s="24" t="s">
        <v>97</v>
      </c>
      <c r="H286" s="24" t="s">
        <v>9</v>
      </c>
      <c r="I286" s="30">
        <v>0</v>
      </c>
      <c r="J286" s="7">
        <f t="shared" si="4"/>
        <v>0</v>
      </c>
    </row>
    <row r="287" spans="5:10" x14ac:dyDescent="0.25">
      <c r="E287" s="6" t="s">
        <v>63</v>
      </c>
      <c r="F287" s="31" t="str">
        <f>IFERROR(+VLOOKUP(G287,EMPRESAS!B:C,2,0),"-")</f>
        <v>-</v>
      </c>
      <c r="G287" s="24" t="s">
        <v>97</v>
      </c>
      <c r="H287" s="24" t="s">
        <v>7</v>
      </c>
      <c r="I287" s="30">
        <v>0</v>
      </c>
      <c r="J287" s="7">
        <f t="shared" si="4"/>
        <v>0</v>
      </c>
    </row>
    <row r="288" spans="5:10" x14ac:dyDescent="0.25">
      <c r="E288" s="6" t="s">
        <v>63</v>
      </c>
      <c r="F288" s="31" t="str">
        <f>IFERROR(+VLOOKUP(G288,EMPRESAS!B:C,2,0),"-")</f>
        <v>-</v>
      </c>
      <c r="G288" s="24" t="s">
        <v>97</v>
      </c>
      <c r="H288" s="24" t="s">
        <v>3</v>
      </c>
      <c r="I288" s="30">
        <v>0</v>
      </c>
      <c r="J288" s="7">
        <f t="shared" si="4"/>
        <v>0</v>
      </c>
    </row>
    <row r="289" spans="5:10" x14ac:dyDescent="0.25">
      <c r="E289" s="6" t="s">
        <v>63</v>
      </c>
      <c r="F289" s="31" t="str">
        <f>IFERROR(+VLOOKUP(G289,EMPRESAS!B:C,2,0),"-")</f>
        <v>-</v>
      </c>
      <c r="G289" s="24" t="s">
        <v>97</v>
      </c>
      <c r="H289" s="24" t="s">
        <v>8</v>
      </c>
      <c r="I289" s="30">
        <v>0</v>
      </c>
      <c r="J289" s="7">
        <f t="shared" si="4"/>
        <v>0</v>
      </c>
    </row>
    <row r="290" spans="5:10" x14ac:dyDescent="0.25">
      <c r="E290" s="6" t="s">
        <v>63</v>
      </c>
      <c r="F290" s="31" t="str">
        <f>IFERROR(+VLOOKUP(G290,EMPRESAS!B:C,2,0),"-")</f>
        <v>-</v>
      </c>
      <c r="G290" s="24" t="s">
        <v>98</v>
      </c>
      <c r="H290" s="24" t="s">
        <v>6</v>
      </c>
      <c r="I290" s="30">
        <v>0</v>
      </c>
      <c r="J290" s="7">
        <f t="shared" si="4"/>
        <v>0</v>
      </c>
    </row>
    <row r="291" spans="5:10" x14ac:dyDescent="0.25">
      <c r="E291" s="6" t="s">
        <v>63</v>
      </c>
      <c r="F291" s="31" t="str">
        <f>IFERROR(+VLOOKUP(G291,EMPRESAS!B:C,2,0),"-")</f>
        <v>-</v>
      </c>
      <c r="G291" s="24" t="s">
        <v>98</v>
      </c>
      <c r="H291" s="24" t="s">
        <v>4</v>
      </c>
      <c r="I291" s="30">
        <v>0</v>
      </c>
      <c r="J291" s="7">
        <f t="shared" si="4"/>
        <v>0</v>
      </c>
    </row>
    <row r="292" spans="5:10" x14ac:dyDescent="0.25">
      <c r="E292" s="6" t="s">
        <v>63</v>
      </c>
      <c r="F292" s="31" t="str">
        <f>IFERROR(+VLOOKUP(G292,EMPRESAS!B:C,2,0),"-")</f>
        <v>-</v>
      </c>
      <c r="G292" s="24" t="s">
        <v>98</v>
      </c>
      <c r="H292" s="24" t="s">
        <v>5</v>
      </c>
      <c r="I292" s="30">
        <v>0</v>
      </c>
      <c r="J292" s="7">
        <f t="shared" si="4"/>
        <v>0</v>
      </c>
    </row>
    <row r="293" spans="5:10" x14ac:dyDescent="0.25">
      <c r="E293" s="6" t="s">
        <v>63</v>
      </c>
      <c r="F293" s="31" t="str">
        <f>IFERROR(+VLOOKUP(G293,EMPRESAS!B:C,2,0),"-")</f>
        <v>-</v>
      </c>
      <c r="G293" s="24" t="s">
        <v>98</v>
      </c>
      <c r="H293" s="24" t="s">
        <v>9</v>
      </c>
      <c r="I293" s="30">
        <v>0</v>
      </c>
      <c r="J293" s="7">
        <f t="shared" si="4"/>
        <v>0</v>
      </c>
    </row>
    <row r="294" spans="5:10" x14ac:dyDescent="0.25">
      <c r="E294" s="6" t="s">
        <v>63</v>
      </c>
      <c r="F294" s="31" t="str">
        <f>IFERROR(+VLOOKUP(G294,EMPRESAS!B:C,2,0),"-")</f>
        <v>-</v>
      </c>
      <c r="G294" s="24" t="s">
        <v>98</v>
      </c>
      <c r="H294" s="24" t="s">
        <v>7</v>
      </c>
      <c r="I294" s="30">
        <v>0</v>
      </c>
      <c r="J294" s="7">
        <f t="shared" si="4"/>
        <v>0</v>
      </c>
    </row>
    <row r="295" spans="5:10" x14ac:dyDescent="0.25">
      <c r="E295" s="6" t="s">
        <v>63</v>
      </c>
      <c r="F295" s="31" t="str">
        <f>IFERROR(+VLOOKUP(G295,EMPRESAS!B:C,2,0),"-")</f>
        <v>-</v>
      </c>
      <c r="G295" s="24" t="s">
        <v>98</v>
      </c>
      <c r="H295" s="24" t="s">
        <v>3</v>
      </c>
      <c r="I295" s="30">
        <v>0</v>
      </c>
      <c r="J295" s="7">
        <f t="shared" si="4"/>
        <v>0</v>
      </c>
    </row>
    <row r="296" spans="5:10" x14ac:dyDescent="0.25">
      <c r="E296" s="6" t="s">
        <v>63</v>
      </c>
      <c r="F296" s="31" t="str">
        <f>IFERROR(+VLOOKUP(G296,EMPRESAS!B:C,2,0),"-")</f>
        <v>-</v>
      </c>
      <c r="G296" s="24" t="s">
        <v>98</v>
      </c>
      <c r="H296" s="24" t="s">
        <v>8</v>
      </c>
      <c r="I296" s="30">
        <v>0</v>
      </c>
      <c r="J296" s="7">
        <f t="shared" si="4"/>
        <v>0</v>
      </c>
    </row>
    <row r="297" spans="5:10" x14ac:dyDescent="0.25">
      <c r="E297" s="6" t="s">
        <v>63</v>
      </c>
      <c r="F297" s="31" t="str">
        <f>IFERROR(+VLOOKUP(G297,EMPRESAS!B:C,2,0),"-")</f>
        <v>MAINSTREAM_HUEMUL</v>
      </c>
      <c r="G297" s="24" t="s">
        <v>99</v>
      </c>
      <c r="H297" s="24" t="s">
        <v>6</v>
      </c>
      <c r="I297" s="30">
        <v>2200367</v>
      </c>
      <c r="J297" s="7">
        <f t="shared" si="4"/>
        <v>0</v>
      </c>
    </row>
    <row r="298" spans="5:10" x14ac:dyDescent="0.25">
      <c r="E298" s="6" t="s">
        <v>63</v>
      </c>
      <c r="F298" s="31" t="str">
        <f>IFERROR(+VLOOKUP(G298,EMPRESAS!B:C,2,0),"-")</f>
        <v>MAINSTREAM_HUEMUL</v>
      </c>
      <c r="G298" s="24" t="s">
        <v>99</v>
      </c>
      <c r="H298" s="24" t="s">
        <v>4</v>
      </c>
      <c r="I298" s="30">
        <v>2003960</v>
      </c>
      <c r="J298" s="7">
        <f t="shared" si="4"/>
        <v>0</v>
      </c>
    </row>
    <row r="299" spans="5:10" x14ac:dyDescent="0.25">
      <c r="E299" s="6" t="s">
        <v>63</v>
      </c>
      <c r="F299" s="31" t="str">
        <f>IFERROR(+VLOOKUP(G299,EMPRESAS!B:C,2,0),"-")</f>
        <v>MAINSTREAM_HUEMUL</v>
      </c>
      <c r="G299" s="24" t="s">
        <v>99</v>
      </c>
      <c r="H299" s="24" t="s">
        <v>5</v>
      </c>
      <c r="I299" s="30">
        <v>4290890</v>
      </c>
      <c r="J299" s="7">
        <f t="shared" si="4"/>
        <v>0</v>
      </c>
    </row>
    <row r="300" spans="5:10" x14ac:dyDescent="0.25">
      <c r="E300" s="6" t="s">
        <v>63</v>
      </c>
      <c r="F300" s="31" t="str">
        <f>IFERROR(+VLOOKUP(G300,EMPRESAS!B:C,2,0),"-")</f>
        <v>MAINSTREAM_HUEMUL</v>
      </c>
      <c r="G300" s="24" t="s">
        <v>99</v>
      </c>
      <c r="H300" s="24" t="s">
        <v>9</v>
      </c>
      <c r="I300" s="30">
        <v>4349</v>
      </c>
      <c r="J300" s="7">
        <f t="shared" si="4"/>
        <v>603.46093940212313</v>
      </c>
    </row>
    <row r="301" spans="5:10" x14ac:dyDescent="0.25">
      <c r="E301" s="6" t="s">
        <v>63</v>
      </c>
      <c r="F301" s="31" t="str">
        <f>IFERROR(+VLOOKUP(G301,EMPRESAS!B:C,2,0),"-")</f>
        <v>MAINSTREAM_HUEMUL</v>
      </c>
      <c r="G301" s="24" t="s">
        <v>99</v>
      </c>
      <c r="H301" s="24" t="s">
        <v>7</v>
      </c>
      <c r="I301" s="30">
        <v>1883</v>
      </c>
      <c r="J301" s="7">
        <f t="shared" si="4"/>
        <v>330.45270688408198</v>
      </c>
    </row>
    <row r="302" spans="5:10" x14ac:dyDescent="0.25">
      <c r="E302" s="6" t="s">
        <v>63</v>
      </c>
      <c r="F302" s="31" t="str">
        <f>IFERROR(+VLOOKUP(G302,EMPRESAS!B:C,2,0),"-")</f>
        <v>MAINSTREAM_HUEMUL</v>
      </c>
      <c r="G302" s="24" t="s">
        <v>99</v>
      </c>
      <c r="H302" s="24" t="s">
        <v>3</v>
      </c>
      <c r="I302" s="30">
        <v>1624135</v>
      </c>
      <c r="J302" s="7">
        <f t="shared" si="4"/>
        <v>0</v>
      </c>
    </row>
    <row r="303" spans="5:10" x14ac:dyDescent="0.25">
      <c r="E303" s="6" t="s">
        <v>63</v>
      </c>
      <c r="F303" s="31" t="str">
        <f>IFERROR(+VLOOKUP(G303,EMPRESAS!B:C,2,0),"-")</f>
        <v>MAINSTREAM_HUEMUL</v>
      </c>
      <c r="G303" s="24" t="s">
        <v>99</v>
      </c>
      <c r="H303" s="24" t="s">
        <v>8</v>
      </c>
      <c r="I303" s="30">
        <v>22247</v>
      </c>
      <c r="J303" s="7">
        <f t="shared" si="4"/>
        <v>0</v>
      </c>
    </row>
    <row r="304" spans="5:10" x14ac:dyDescent="0.25">
      <c r="E304" s="6" t="s">
        <v>63</v>
      </c>
      <c r="F304" s="31" t="str">
        <f>IFERROR(+VLOOKUP(G304,EMPRESAS!B:C,2,0),"-")</f>
        <v>-</v>
      </c>
      <c r="G304" s="24" t="s">
        <v>100</v>
      </c>
      <c r="H304" s="24" t="s">
        <v>6</v>
      </c>
      <c r="I304" s="30">
        <v>0</v>
      </c>
      <c r="J304" s="7">
        <f t="shared" si="4"/>
        <v>0</v>
      </c>
    </row>
    <row r="305" spans="5:10" x14ac:dyDescent="0.25">
      <c r="E305" s="6" t="s">
        <v>63</v>
      </c>
      <c r="F305" s="31" t="str">
        <f>IFERROR(+VLOOKUP(G305,EMPRESAS!B:C,2,0),"-")</f>
        <v>-</v>
      </c>
      <c r="G305" s="24" t="s">
        <v>100</v>
      </c>
      <c r="H305" s="24" t="s">
        <v>4</v>
      </c>
      <c r="I305" s="30">
        <v>0</v>
      </c>
      <c r="J305" s="7">
        <f t="shared" si="4"/>
        <v>0</v>
      </c>
    </row>
    <row r="306" spans="5:10" x14ac:dyDescent="0.25">
      <c r="E306" s="6" t="s">
        <v>63</v>
      </c>
      <c r="F306" s="31" t="str">
        <f>IFERROR(+VLOOKUP(G306,EMPRESAS!B:C,2,0),"-")</f>
        <v>-</v>
      </c>
      <c r="G306" s="24" t="s">
        <v>100</v>
      </c>
      <c r="H306" s="24" t="s">
        <v>5</v>
      </c>
      <c r="I306" s="30">
        <v>0</v>
      </c>
      <c r="J306" s="7">
        <f t="shared" si="4"/>
        <v>0</v>
      </c>
    </row>
    <row r="307" spans="5:10" x14ac:dyDescent="0.25">
      <c r="E307" s="6" t="s">
        <v>63</v>
      </c>
      <c r="F307" s="31" t="str">
        <f>IFERROR(+VLOOKUP(G307,EMPRESAS!B:C,2,0),"-")</f>
        <v>-</v>
      </c>
      <c r="G307" s="24" t="s">
        <v>100</v>
      </c>
      <c r="H307" s="24" t="s">
        <v>9</v>
      </c>
      <c r="I307" s="30">
        <v>0</v>
      </c>
      <c r="J307" s="7">
        <f t="shared" si="4"/>
        <v>0</v>
      </c>
    </row>
    <row r="308" spans="5:10" x14ac:dyDescent="0.25">
      <c r="E308" s="6" t="s">
        <v>63</v>
      </c>
      <c r="F308" s="31" t="str">
        <f>IFERROR(+VLOOKUP(G308,EMPRESAS!B:C,2,0),"-")</f>
        <v>-</v>
      </c>
      <c r="G308" s="24" t="s">
        <v>100</v>
      </c>
      <c r="H308" s="24" t="s">
        <v>7</v>
      </c>
      <c r="I308" s="30">
        <v>0</v>
      </c>
      <c r="J308" s="7">
        <f t="shared" si="4"/>
        <v>0</v>
      </c>
    </row>
    <row r="309" spans="5:10" x14ac:dyDescent="0.25">
      <c r="E309" s="6" t="s">
        <v>63</v>
      </c>
      <c r="F309" s="31" t="str">
        <f>IFERROR(+VLOOKUP(G309,EMPRESAS!B:C,2,0),"-")</f>
        <v>-</v>
      </c>
      <c r="G309" s="24" t="s">
        <v>100</v>
      </c>
      <c r="H309" s="24" t="s">
        <v>3</v>
      </c>
      <c r="I309" s="30">
        <v>0</v>
      </c>
      <c r="J309" s="7">
        <f t="shared" si="4"/>
        <v>0</v>
      </c>
    </row>
    <row r="310" spans="5:10" x14ac:dyDescent="0.25">
      <c r="E310" s="6" t="s">
        <v>63</v>
      </c>
      <c r="F310" s="31" t="str">
        <f>IFERROR(+VLOOKUP(G310,EMPRESAS!B:C,2,0),"-")</f>
        <v>-</v>
      </c>
      <c r="G310" s="24" t="s">
        <v>100</v>
      </c>
      <c r="H310" s="24" t="s">
        <v>8</v>
      </c>
      <c r="I310" s="30">
        <v>0</v>
      </c>
      <c r="J310" s="7">
        <f t="shared" si="4"/>
        <v>0</v>
      </c>
    </row>
    <row r="311" spans="5:10" x14ac:dyDescent="0.25">
      <c r="E311" s="6" t="s">
        <v>63</v>
      </c>
      <c r="F311" s="31" t="str">
        <f>IFERROR(+VLOOKUP(G311,EMPRESAS!B:C,2,0),"-")</f>
        <v>OPDENERGY</v>
      </c>
      <c r="G311" s="24" t="s">
        <v>101</v>
      </c>
      <c r="H311" s="24" t="s">
        <v>6</v>
      </c>
      <c r="I311" s="30">
        <v>606997</v>
      </c>
      <c r="J311" s="7">
        <f t="shared" si="4"/>
        <v>0</v>
      </c>
    </row>
    <row r="312" spans="5:10" x14ac:dyDescent="0.25">
      <c r="E312" s="6" t="s">
        <v>63</v>
      </c>
      <c r="F312" s="31" t="str">
        <f>IFERROR(+VLOOKUP(G312,EMPRESAS!B:C,2,0),"-")</f>
        <v>OPDENERGY</v>
      </c>
      <c r="G312" s="24" t="s">
        <v>101</v>
      </c>
      <c r="H312" s="24" t="s">
        <v>4</v>
      </c>
      <c r="I312" s="30">
        <v>552816</v>
      </c>
      <c r="J312" s="7">
        <f t="shared" si="4"/>
        <v>0</v>
      </c>
    </row>
    <row r="313" spans="5:10" x14ac:dyDescent="0.25">
      <c r="E313" s="6" t="s">
        <v>63</v>
      </c>
      <c r="F313" s="31" t="str">
        <f>IFERROR(+VLOOKUP(G313,EMPRESAS!B:C,2,0),"-")</f>
        <v>OPDENERGY</v>
      </c>
      <c r="G313" s="24" t="s">
        <v>101</v>
      </c>
      <c r="H313" s="24" t="s">
        <v>5</v>
      </c>
      <c r="I313" s="30">
        <v>1183692</v>
      </c>
      <c r="J313" s="7">
        <f t="shared" si="4"/>
        <v>0</v>
      </c>
    </row>
    <row r="314" spans="5:10" x14ac:dyDescent="0.25">
      <c r="E314" s="6" t="s">
        <v>63</v>
      </c>
      <c r="F314" s="31" t="str">
        <f>IFERROR(+VLOOKUP(G314,EMPRESAS!B:C,2,0),"-")</f>
        <v>OPDENERGY</v>
      </c>
      <c r="G314" s="24" t="s">
        <v>101</v>
      </c>
      <c r="H314" s="24" t="s">
        <v>9</v>
      </c>
      <c r="I314" s="30">
        <v>1200</v>
      </c>
      <c r="J314" s="7">
        <f t="shared" si="4"/>
        <v>166.5102615043798</v>
      </c>
    </row>
    <row r="315" spans="5:10" x14ac:dyDescent="0.25">
      <c r="E315" s="6" t="s">
        <v>63</v>
      </c>
      <c r="F315" s="31" t="str">
        <f>IFERROR(+VLOOKUP(G315,EMPRESAS!B:C,2,0),"-")</f>
        <v>OPDENERGY</v>
      </c>
      <c r="G315" s="24" t="s">
        <v>101</v>
      </c>
      <c r="H315" s="24" t="s">
        <v>7</v>
      </c>
      <c r="I315" s="30">
        <v>519</v>
      </c>
      <c r="J315" s="7">
        <f t="shared" si="4"/>
        <v>91.080698286159617</v>
      </c>
    </row>
    <row r="316" spans="5:10" x14ac:dyDescent="0.25">
      <c r="E316" s="6" t="s">
        <v>63</v>
      </c>
      <c r="F316" s="31" t="str">
        <f>IFERROR(+VLOOKUP(G316,EMPRESAS!B:C,2,0),"-")</f>
        <v>OPDENERGY</v>
      </c>
      <c r="G316" s="24" t="s">
        <v>101</v>
      </c>
      <c r="H316" s="24" t="s">
        <v>3</v>
      </c>
      <c r="I316" s="30">
        <v>448037</v>
      </c>
      <c r="J316" s="7">
        <f t="shared" si="4"/>
        <v>0</v>
      </c>
    </row>
    <row r="317" spans="5:10" x14ac:dyDescent="0.25">
      <c r="E317" s="6" t="s">
        <v>63</v>
      </c>
      <c r="F317" s="31" t="str">
        <f>IFERROR(+VLOOKUP(G317,EMPRESAS!B:C,2,0),"-")</f>
        <v>OPDENERGY</v>
      </c>
      <c r="G317" s="24" t="s">
        <v>101</v>
      </c>
      <c r="H317" s="24" t="s">
        <v>8</v>
      </c>
      <c r="I317" s="30">
        <v>6137</v>
      </c>
      <c r="J317" s="7">
        <f t="shared" si="4"/>
        <v>0</v>
      </c>
    </row>
    <row r="318" spans="5:10" x14ac:dyDescent="0.25">
      <c r="E318" s="6" t="s">
        <v>63</v>
      </c>
      <c r="F318" s="31" t="str">
        <f>IFERROR(+VLOOKUP(G318,EMPRESAS!B:C,2,0),"-")</f>
        <v>MAINSTREAM_CONDOR_ENERGIA</v>
      </c>
      <c r="G318" s="24" t="s">
        <v>102</v>
      </c>
      <c r="H318" s="24" t="s">
        <v>6</v>
      </c>
      <c r="I318" s="30">
        <v>1820995</v>
      </c>
      <c r="J318" s="7">
        <f t="shared" si="4"/>
        <v>0</v>
      </c>
    </row>
    <row r="319" spans="5:10" x14ac:dyDescent="0.25">
      <c r="E319" s="6" t="s">
        <v>63</v>
      </c>
      <c r="F319" s="31" t="str">
        <f>IFERROR(+VLOOKUP(G319,EMPRESAS!B:C,2,0),"-")</f>
        <v>MAINSTREAM_CONDOR_ENERGIA</v>
      </c>
      <c r="G319" s="24" t="s">
        <v>102</v>
      </c>
      <c r="H319" s="24" t="s">
        <v>4</v>
      </c>
      <c r="I319" s="30">
        <v>1658451</v>
      </c>
      <c r="J319" s="7">
        <f t="shared" si="4"/>
        <v>0</v>
      </c>
    </row>
    <row r="320" spans="5:10" x14ac:dyDescent="0.25">
      <c r="E320" s="6" t="s">
        <v>63</v>
      </c>
      <c r="F320" s="31" t="str">
        <f>IFERROR(+VLOOKUP(G320,EMPRESAS!B:C,2,0),"-")</f>
        <v>MAINSTREAM_CONDOR_ENERGIA</v>
      </c>
      <c r="G320" s="24" t="s">
        <v>102</v>
      </c>
      <c r="H320" s="24" t="s">
        <v>5</v>
      </c>
      <c r="I320" s="30">
        <v>3551085</v>
      </c>
      <c r="J320" s="7">
        <f t="shared" si="4"/>
        <v>0</v>
      </c>
    </row>
    <row r="321" spans="5:10" x14ac:dyDescent="0.25">
      <c r="E321" s="6" t="s">
        <v>63</v>
      </c>
      <c r="F321" s="31" t="str">
        <f>IFERROR(+VLOOKUP(G321,EMPRESAS!B:C,2,0),"-")</f>
        <v>MAINSTREAM_CONDOR_ENERGIA</v>
      </c>
      <c r="G321" s="24" t="s">
        <v>102</v>
      </c>
      <c r="H321" s="24" t="s">
        <v>9</v>
      </c>
      <c r="I321" s="30">
        <v>3599</v>
      </c>
      <c r="J321" s="7">
        <f t="shared" si="4"/>
        <v>499.39202596188574</v>
      </c>
    </row>
    <row r="322" spans="5:10" x14ac:dyDescent="0.25">
      <c r="E322" s="6" t="s">
        <v>63</v>
      </c>
      <c r="F322" s="31" t="str">
        <f>IFERROR(+VLOOKUP(G322,EMPRESAS!B:C,2,0),"-")</f>
        <v>MAINSTREAM_CONDOR_ENERGIA</v>
      </c>
      <c r="G322" s="24" t="s">
        <v>102</v>
      </c>
      <c r="H322" s="24" t="s">
        <v>7</v>
      </c>
      <c r="I322" s="30">
        <v>1558</v>
      </c>
      <c r="J322" s="7">
        <f t="shared" si="4"/>
        <v>273.417587533404</v>
      </c>
    </row>
    <row r="323" spans="5:10" x14ac:dyDescent="0.25">
      <c r="E323" s="6" t="s">
        <v>63</v>
      </c>
      <c r="F323" s="31" t="str">
        <f>IFERROR(+VLOOKUP(G323,EMPRESAS!B:C,2,0),"-")</f>
        <v>MAINSTREAM_CONDOR_ENERGIA</v>
      </c>
      <c r="G323" s="24" t="s">
        <v>102</v>
      </c>
      <c r="H323" s="24" t="s">
        <v>3</v>
      </c>
      <c r="I323" s="30">
        <v>1344113</v>
      </c>
      <c r="J323" s="7">
        <f t="shared" si="4"/>
        <v>0</v>
      </c>
    </row>
    <row r="324" spans="5:10" x14ac:dyDescent="0.25">
      <c r="E324" s="6" t="s">
        <v>63</v>
      </c>
      <c r="F324" s="31" t="str">
        <f>IFERROR(+VLOOKUP(G324,EMPRESAS!B:C,2,0),"-")</f>
        <v>MAINSTREAM_CONDOR_ENERGIA</v>
      </c>
      <c r="G324" s="24" t="s">
        <v>102</v>
      </c>
      <c r="H324" s="24" t="s">
        <v>8</v>
      </c>
      <c r="I324" s="30">
        <v>18411</v>
      </c>
      <c r="J324" s="7">
        <f t="shared" ref="J324:J387" si="5">I324/VLOOKUP(H324,$A$3:$B$9,2,0)*VLOOKUP(H324,$A$3:$C$9,3,0)</f>
        <v>0</v>
      </c>
    </row>
    <row r="325" spans="5:10" x14ac:dyDescent="0.25">
      <c r="E325" s="6" t="s">
        <v>63</v>
      </c>
      <c r="F325" s="31" t="str">
        <f>IFERROR(+VLOOKUP(G325,EMPRESAS!B:C,2,0),"-")</f>
        <v>BESALCO</v>
      </c>
      <c r="G325" s="24" t="s">
        <v>103</v>
      </c>
      <c r="H325" s="24" t="s">
        <v>6</v>
      </c>
      <c r="I325" s="30">
        <v>39888</v>
      </c>
      <c r="J325" s="7">
        <f t="shared" si="5"/>
        <v>0</v>
      </c>
    </row>
    <row r="326" spans="5:10" x14ac:dyDescent="0.25">
      <c r="E326" s="6" t="s">
        <v>63</v>
      </c>
      <c r="F326" s="31" t="str">
        <f>IFERROR(+VLOOKUP(G326,EMPRESAS!B:C,2,0),"-")</f>
        <v>BESALCO</v>
      </c>
      <c r="G326" s="24" t="s">
        <v>103</v>
      </c>
      <c r="H326" s="24" t="s">
        <v>4</v>
      </c>
      <c r="I326" s="30">
        <v>35958</v>
      </c>
      <c r="J326" s="7">
        <f t="shared" si="5"/>
        <v>0</v>
      </c>
    </row>
    <row r="327" spans="5:10" x14ac:dyDescent="0.25">
      <c r="E327" s="6" t="s">
        <v>63</v>
      </c>
      <c r="F327" s="31" t="str">
        <f>IFERROR(+VLOOKUP(G327,EMPRESAS!B:C,2,0),"-")</f>
        <v>BESALCO</v>
      </c>
      <c r="G327" s="24" t="s">
        <v>103</v>
      </c>
      <c r="H327" s="24" t="s">
        <v>5</v>
      </c>
      <c r="I327" s="30">
        <v>78225</v>
      </c>
      <c r="J327" s="7">
        <f t="shared" si="5"/>
        <v>0</v>
      </c>
    </row>
    <row r="328" spans="5:10" x14ac:dyDescent="0.25">
      <c r="E328" s="6" t="s">
        <v>63</v>
      </c>
      <c r="F328" s="31" t="str">
        <f>IFERROR(+VLOOKUP(G328,EMPRESAS!B:C,2,0),"-")</f>
        <v>BESALCO</v>
      </c>
      <c r="G328" s="24" t="s">
        <v>103</v>
      </c>
      <c r="H328" s="24" t="s">
        <v>9</v>
      </c>
      <c r="I328" s="30">
        <v>78</v>
      </c>
      <c r="J328" s="7">
        <f t="shared" si="5"/>
        <v>10.823166997784687</v>
      </c>
    </row>
    <row r="329" spans="5:10" x14ac:dyDescent="0.25">
      <c r="E329" s="6" t="s">
        <v>63</v>
      </c>
      <c r="F329" s="31" t="str">
        <f>IFERROR(+VLOOKUP(G329,EMPRESAS!B:C,2,0),"-")</f>
        <v>BESALCO</v>
      </c>
      <c r="G329" s="24" t="s">
        <v>103</v>
      </c>
      <c r="H329" s="24" t="s">
        <v>7</v>
      </c>
      <c r="I329" s="30">
        <v>35</v>
      </c>
      <c r="J329" s="7">
        <f t="shared" si="5"/>
        <v>6.1422436223807058</v>
      </c>
    </row>
    <row r="330" spans="5:10" x14ac:dyDescent="0.25">
      <c r="E330" s="6" t="s">
        <v>63</v>
      </c>
      <c r="F330" s="31" t="str">
        <f>IFERROR(+VLOOKUP(G330,EMPRESAS!B:C,2,0),"-")</f>
        <v>BESALCO</v>
      </c>
      <c r="G330" s="24" t="s">
        <v>103</v>
      </c>
      <c r="H330" s="24" t="s">
        <v>3</v>
      </c>
      <c r="I330" s="30">
        <v>28659</v>
      </c>
      <c r="J330" s="7">
        <f t="shared" si="5"/>
        <v>0</v>
      </c>
    </row>
    <row r="331" spans="5:10" x14ac:dyDescent="0.25">
      <c r="E331" s="6" t="s">
        <v>63</v>
      </c>
      <c r="F331" s="31" t="str">
        <f>IFERROR(+VLOOKUP(G331,EMPRESAS!B:C,2,0),"-")</f>
        <v>BESALCO</v>
      </c>
      <c r="G331" s="24" t="s">
        <v>103</v>
      </c>
      <c r="H331" s="24" t="s">
        <v>8</v>
      </c>
      <c r="I331" s="30">
        <v>400</v>
      </c>
      <c r="J331" s="7">
        <f t="shared" si="5"/>
        <v>0</v>
      </c>
    </row>
    <row r="332" spans="5:10" x14ac:dyDescent="0.25">
      <c r="E332" s="6" t="s">
        <v>63</v>
      </c>
      <c r="F332" s="31" t="str">
        <f>IFERROR(+VLOOKUP(G332,EMPRESAS!B:C,2,0),"-")</f>
        <v>CABO_LEONES_II</v>
      </c>
      <c r="G332" s="24" t="s">
        <v>104</v>
      </c>
      <c r="H332" s="24" t="s">
        <v>6</v>
      </c>
      <c r="I332" s="30">
        <v>2959104</v>
      </c>
      <c r="J332" s="7">
        <f t="shared" si="5"/>
        <v>0</v>
      </c>
    </row>
    <row r="333" spans="5:10" x14ac:dyDescent="0.25">
      <c r="E333" s="6" t="s">
        <v>63</v>
      </c>
      <c r="F333" s="31" t="str">
        <f>IFERROR(+VLOOKUP(G333,EMPRESAS!B:C,2,0),"-")</f>
        <v>CABO_LEONES_II</v>
      </c>
      <c r="G333" s="24" t="s">
        <v>104</v>
      </c>
      <c r="H333" s="24" t="s">
        <v>4</v>
      </c>
      <c r="I333" s="30">
        <v>2694971</v>
      </c>
      <c r="J333" s="7">
        <f t="shared" si="5"/>
        <v>0</v>
      </c>
    </row>
    <row r="334" spans="5:10" x14ac:dyDescent="0.25">
      <c r="E334" s="6" t="s">
        <v>63</v>
      </c>
      <c r="F334" s="31" t="str">
        <f>IFERROR(+VLOOKUP(G334,EMPRESAS!B:C,2,0),"-")</f>
        <v>CABO_LEONES_II</v>
      </c>
      <c r="G334" s="24" t="s">
        <v>104</v>
      </c>
      <c r="H334" s="24" t="s">
        <v>5</v>
      </c>
      <c r="I334" s="30">
        <v>5770486</v>
      </c>
      <c r="J334" s="7">
        <f t="shared" si="5"/>
        <v>0</v>
      </c>
    </row>
    <row r="335" spans="5:10" x14ac:dyDescent="0.25">
      <c r="E335" s="6" t="s">
        <v>63</v>
      </c>
      <c r="F335" s="31" t="str">
        <f>IFERROR(+VLOOKUP(G335,EMPRESAS!B:C,2,0),"-")</f>
        <v>CABO_LEONES_II</v>
      </c>
      <c r="G335" s="24" t="s">
        <v>104</v>
      </c>
      <c r="H335" s="24" t="s">
        <v>9</v>
      </c>
      <c r="I335" s="30">
        <v>5849</v>
      </c>
      <c r="J335" s="7">
        <f t="shared" si="5"/>
        <v>811.59876628259781</v>
      </c>
    </row>
    <row r="336" spans="5:10" x14ac:dyDescent="0.25">
      <c r="E336" s="6" t="s">
        <v>63</v>
      </c>
      <c r="F336" s="31" t="str">
        <f>IFERROR(+VLOOKUP(G336,EMPRESAS!B:C,2,0),"-")</f>
        <v>CABO_LEONES_II</v>
      </c>
      <c r="G336" s="24" t="s">
        <v>104</v>
      </c>
      <c r="H336" s="24" t="s">
        <v>7</v>
      </c>
      <c r="I336" s="30">
        <v>2532</v>
      </c>
      <c r="J336" s="7">
        <f t="shared" si="5"/>
        <v>444.34745291051274</v>
      </c>
    </row>
    <row r="337" spans="5:10" x14ac:dyDescent="0.25">
      <c r="E337" s="6" t="s">
        <v>63</v>
      </c>
      <c r="F337" s="31" t="str">
        <f>IFERROR(+VLOOKUP(G337,EMPRESAS!B:C,2,0),"-")</f>
        <v>CABO_LEONES_II</v>
      </c>
      <c r="G337" s="24" t="s">
        <v>104</v>
      </c>
      <c r="H337" s="24" t="s">
        <v>3</v>
      </c>
      <c r="I337" s="30">
        <v>2184174</v>
      </c>
      <c r="J337" s="7">
        <f t="shared" si="5"/>
        <v>0</v>
      </c>
    </row>
    <row r="338" spans="5:10" x14ac:dyDescent="0.25">
      <c r="E338" s="6" t="s">
        <v>63</v>
      </c>
      <c r="F338" s="31" t="str">
        <f>IFERROR(+VLOOKUP(G338,EMPRESAS!B:C,2,0),"-")</f>
        <v>CABO_LEONES_II</v>
      </c>
      <c r="G338" s="24" t="s">
        <v>104</v>
      </c>
      <c r="H338" s="24" t="s">
        <v>8</v>
      </c>
      <c r="I338" s="30">
        <v>29918</v>
      </c>
      <c r="J338" s="7">
        <f t="shared" si="5"/>
        <v>0</v>
      </c>
    </row>
    <row r="339" spans="5:10" x14ac:dyDescent="0.25">
      <c r="E339" s="6" t="s">
        <v>63</v>
      </c>
      <c r="F339" s="31" t="str">
        <f>IFERROR(+VLOOKUP(G339,EMPRESAS!B:C,2,0),"-")</f>
        <v>CABO_LEONES_III</v>
      </c>
      <c r="G339" s="24" t="s">
        <v>105</v>
      </c>
      <c r="H339" s="24" t="s">
        <v>6</v>
      </c>
      <c r="I339" s="30">
        <v>215750</v>
      </c>
      <c r="J339" s="7">
        <f t="shared" si="5"/>
        <v>0</v>
      </c>
    </row>
    <row r="340" spans="5:10" x14ac:dyDescent="0.25">
      <c r="E340" s="6" t="s">
        <v>63</v>
      </c>
      <c r="F340" s="31" t="str">
        <f>IFERROR(+VLOOKUP(G340,EMPRESAS!B:C,2,0),"-")</f>
        <v>CABO_LEONES_III</v>
      </c>
      <c r="G340" s="24" t="s">
        <v>105</v>
      </c>
      <c r="H340" s="24" t="s">
        <v>4</v>
      </c>
      <c r="I340" s="30">
        <v>197875</v>
      </c>
      <c r="J340" s="7">
        <f t="shared" si="5"/>
        <v>0</v>
      </c>
    </row>
    <row r="341" spans="5:10" x14ac:dyDescent="0.25">
      <c r="E341" s="6" t="s">
        <v>63</v>
      </c>
      <c r="F341" s="31" t="str">
        <f>IFERROR(+VLOOKUP(G341,EMPRESAS!B:C,2,0),"-")</f>
        <v>CABO_LEONES_III</v>
      </c>
      <c r="G341" s="24" t="s">
        <v>105</v>
      </c>
      <c r="H341" s="24" t="s">
        <v>5</v>
      </c>
      <c r="I341" s="30">
        <v>422004</v>
      </c>
      <c r="J341" s="7">
        <f t="shared" si="5"/>
        <v>0</v>
      </c>
    </row>
    <row r="342" spans="5:10" x14ac:dyDescent="0.25">
      <c r="E342" s="6" t="s">
        <v>63</v>
      </c>
      <c r="F342" s="31" t="str">
        <f>IFERROR(+VLOOKUP(G342,EMPRESAS!B:C,2,0),"-")</f>
        <v>CABO_LEONES_III</v>
      </c>
      <c r="G342" s="24" t="s">
        <v>105</v>
      </c>
      <c r="H342" s="24" t="s">
        <v>9</v>
      </c>
      <c r="I342" s="30">
        <v>525</v>
      </c>
      <c r="J342" s="7">
        <f t="shared" si="5"/>
        <v>72.848239408166165</v>
      </c>
    </row>
    <row r="343" spans="5:10" x14ac:dyDescent="0.25">
      <c r="E343" s="6" t="s">
        <v>63</v>
      </c>
      <c r="F343" s="31" t="str">
        <f>IFERROR(+VLOOKUP(G343,EMPRESAS!B:C,2,0),"-")</f>
        <v>CABO_LEONES_III</v>
      </c>
      <c r="G343" s="24" t="s">
        <v>105</v>
      </c>
      <c r="H343" s="24" t="s">
        <v>7</v>
      </c>
      <c r="I343" s="30">
        <v>225</v>
      </c>
      <c r="J343" s="7">
        <f t="shared" si="5"/>
        <v>39.485851858161681</v>
      </c>
    </row>
    <row r="344" spans="5:10" x14ac:dyDescent="0.25">
      <c r="E344" s="6" t="s">
        <v>63</v>
      </c>
      <c r="F344" s="31" t="str">
        <f>IFERROR(+VLOOKUP(G344,EMPRESAS!B:C,2,0),"-")</f>
        <v>CABO_LEONES_III</v>
      </c>
      <c r="G344" s="24" t="s">
        <v>105</v>
      </c>
      <c r="H344" s="24" t="s">
        <v>3</v>
      </c>
      <c r="I344" s="30">
        <v>160755</v>
      </c>
      <c r="J344" s="7">
        <f t="shared" si="5"/>
        <v>0</v>
      </c>
    </row>
    <row r="345" spans="5:10" x14ac:dyDescent="0.25">
      <c r="E345" s="6" t="s">
        <v>63</v>
      </c>
      <c r="F345" s="31" t="str">
        <f>IFERROR(+VLOOKUP(G345,EMPRESAS!B:C,2,0),"-")</f>
        <v>CABO_LEONES_III</v>
      </c>
      <c r="G345" s="24" t="s">
        <v>105</v>
      </c>
      <c r="H345" s="24" t="s">
        <v>8</v>
      </c>
      <c r="I345" s="30">
        <v>2236</v>
      </c>
      <c r="J345" s="7">
        <f t="shared" si="5"/>
        <v>0</v>
      </c>
    </row>
    <row r="346" spans="5:10" x14ac:dyDescent="0.25">
      <c r="E346" s="6" t="s">
        <v>63</v>
      </c>
      <c r="F346" s="31" t="str">
        <f>IFERROR(+VLOOKUP(G346,EMPRESAS!B:C,2,0),"-")</f>
        <v>CABO_LEONES_III</v>
      </c>
      <c r="G346" s="24" t="s">
        <v>106</v>
      </c>
      <c r="H346" s="24" t="s">
        <v>6</v>
      </c>
      <c r="I346" s="30">
        <v>239194</v>
      </c>
      <c r="J346" s="7">
        <f t="shared" si="5"/>
        <v>0</v>
      </c>
    </row>
    <row r="347" spans="5:10" x14ac:dyDescent="0.25">
      <c r="E347" s="6" t="s">
        <v>63</v>
      </c>
      <c r="F347" s="31" t="str">
        <f>IFERROR(+VLOOKUP(G347,EMPRESAS!B:C,2,0),"-")</f>
        <v>CABO_LEONES_III</v>
      </c>
      <c r="G347" s="24" t="s">
        <v>106</v>
      </c>
      <c r="H347" s="24" t="s">
        <v>4</v>
      </c>
      <c r="I347" s="30">
        <v>215628</v>
      </c>
      <c r="J347" s="7">
        <f t="shared" si="5"/>
        <v>0</v>
      </c>
    </row>
    <row r="348" spans="5:10" x14ac:dyDescent="0.25">
      <c r="E348" s="6" t="s">
        <v>63</v>
      </c>
      <c r="F348" s="31" t="str">
        <f>IFERROR(+VLOOKUP(G348,EMPRESAS!B:C,2,0),"-")</f>
        <v>CABO_LEONES_III</v>
      </c>
      <c r="G348" s="24" t="s">
        <v>106</v>
      </c>
      <c r="H348" s="24" t="s">
        <v>5</v>
      </c>
      <c r="I348" s="30">
        <v>469084</v>
      </c>
      <c r="J348" s="7">
        <f t="shared" si="5"/>
        <v>0</v>
      </c>
    </row>
    <row r="349" spans="5:10" x14ac:dyDescent="0.25">
      <c r="E349" s="6" t="s">
        <v>63</v>
      </c>
      <c r="F349" s="31" t="str">
        <f>IFERROR(+VLOOKUP(G349,EMPRESAS!B:C,2,0),"-")</f>
        <v>CABO_LEONES_III</v>
      </c>
      <c r="G349" s="24" t="s">
        <v>106</v>
      </c>
      <c r="H349" s="24" t="s">
        <v>9</v>
      </c>
      <c r="I349" s="30">
        <v>471</v>
      </c>
      <c r="J349" s="7">
        <f t="shared" si="5"/>
        <v>65.355277640469069</v>
      </c>
    </row>
    <row r="350" spans="5:10" x14ac:dyDescent="0.25">
      <c r="E350" s="6" t="s">
        <v>63</v>
      </c>
      <c r="F350" s="31" t="str">
        <f>IFERROR(+VLOOKUP(G350,EMPRESAS!B:C,2,0),"-")</f>
        <v>CABO_LEONES_III</v>
      </c>
      <c r="G350" s="24" t="s">
        <v>106</v>
      </c>
      <c r="H350" s="24" t="s">
        <v>7</v>
      </c>
      <c r="I350" s="30">
        <v>207</v>
      </c>
      <c r="J350" s="7">
        <f t="shared" si="5"/>
        <v>36.326983709508752</v>
      </c>
    </row>
    <row r="351" spans="5:10" x14ac:dyDescent="0.25">
      <c r="E351" s="6" t="s">
        <v>63</v>
      </c>
      <c r="F351" s="31" t="str">
        <f>IFERROR(+VLOOKUP(G351,EMPRESAS!B:C,2,0),"-")</f>
        <v>CABO_LEONES_III</v>
      </c>
      <c r="G351" s="24" t="s">
        <v>106</v>
      </c>
      <c r="H351" s="24" t="s">
        <v>3</v>
      </c>
      <c r="I351" s="30">
        <v>171857</v>
      </c>
      <c r="J351" s="7">
        <f t="shared" si="5"/>
        <v>0</v>
      </c>
    </row>
    <row r="352" spans="5:10" x14ac:dyDescent="0.25">
      <c r="E352" s="6" t="s">
        <v>63</v>
      </c>
      <c r="F352" s="31" t="str">
        <f>IFERROR(+VLOOKUP(G352,EMPRESAS!B:C,2,0),"-")</f>
        <v>CABO_LEONES_III</v>
      </c>
      <c r="G352" s="24" t="s">
        <v>106</v>
      </c>
      <c r="H352" s="24" t="s">
        <v>8</v>
      </c>
      <c r="I352" s="30">
        <v>2398</v>
      </c>
      <c r="J352" s="7">
        <f t="shared" si="5"/>
        <v>0</v>
      </c>
    </row>
    <row r="353" spans="5:10" x14ac:dyDescent="0.25">
      <c r="E353" s="6" t="s">
        <v>63</v>
      </c>
      <c r="F353" s="31" t="str">
        <f>IFERROR(+VLOOKUP(G353,EMPRESAS!B:C,2,0),"-")</f>
        <v>PE_CABO_LEONES</v>
      </c>
      <c r="G353" s="24" t="s">
        <v>107</v>
      </c>
      <c r="H353" s="24" t="s">
        <v>6</v>
      </c>
      <c r="I353" s="30">
        <v>64721</v>
      </c>
      <c r="J353" s="7">
        <f t="shared" si="5"/>
        <v>0</v>
      </c>
    </row>
    <row r="354" spans="5:10" x14ac:dyDescent="0.25">
      <c r="E354" s="6" t="s">
        <v>63</v>
      </c>
      <c r="F354" s="31" t="str">
        <f>IFERROR(+VLOOKUP(G354,EMPRESAS!B:C,2,0),"-")</f>
        <v>PE_CABO_LEONES</v>
      </c>
      <c r="G354" s="24" t="s">
        <v>107</v>
      </c>
      <c r="H354" s="24" t="s">
        <v>4</v>
      </c>
      <c r="I354" s="30">
        <v>59359</v>
      </c>
      <c r="J354" s="7">
        <f t="shared" si="5"/>
        <v>0</v>
      </c>
    </row>
    <row r="355" spans="5:10" x14ac:dyDescent="0.25">
      <c r="E355" s="6" t="s">
        <v>63</v>
      </c>
      <c r="F355" s="31" t="str">
        <f>IFERROR(+VLOOKUP(G355,EMPRESAS!B:C,2,0),"-")</f>
        <v>PE_CABO_LEONES</v>
      </c>
      <c r="G355" s="24" t="s">
        <v>107</v>
      </c>
      <c r="H355" s="24" t="s">
        <v>5</v>
      </c>
      <c r="I355" s="30">
        <v>126593</v>
      </c>
      <c r="J355" s="7">
        <f t="shared" si="5"/>
        <v>0</v>
      </c>
    </row>
    <row r="356" spans="5:10" x14ac:dyDescent="0.25">
      <c r="E356" s="6" t="s">
        <v>63</v>
      </c>
      <c r="F356" s="31" t="str">
        <f>IFERROR(+VLOOKUP(G356,EMPRESAS!B:C,2,0),"-")</f>
        <v>PE_CABO_LEONES</v>
      </c>
      <c r="G356" s="24" t="s">
        <v>107</v>
      </c>
      <c r="H356" s="24" t="s">
        <v>9</v>
      </c>
      <c r="I356" s="30">
        <v>157</v>
      </c>
      <c r="J356" s="7">
        <f t="shared" si="5"/>
        <v>21.785092546823023</v>
      </c>
    </row>
    <row r="357" spans="5:10" x14ac:dyDescent="0.25">
      <c r="E357" s="6" t="s">
        <v>63</v>
      </c>
      <c r="F357" s="31" t="str">
        <f>IFERROR(+VLOOKUP(G357,EMPRESAS!B:C,2,0),"-")</f>
        <v>PE_CABO_LEONES</v>
      </c>
      <c r="G357" s="24" t="s">
        <v>107</v>
      </c>
      <c r="H357" s="24" t="s">
        <v>7</v>
      </c>
      <c r="I357" s="30">
        <v>67</v>
      </c>
      <c r="J357" s="7">
        <f t="shared" si="5"/>
        <v>11.758009219985924</v>
      </c>
    </row>
    <row r="358" spans="5:10" x14ac:dyDescent="0.25">
      <c r="E358" s="6" t="s">
        <v>63</v>
      </c>
      <c r="F358" s="31" t="str">
        <f>IFERROR(+VLOOKUP(G358,EMPRESAS!B:C,2,0),"-")</f>
        <v>PE_CABO_LEONES</v>
      </c>
      <c r="G358" s="24" t="s">
        <v>107</v>
      </c>
      <c r="H358" s="24" t="s">
        <v>3</v>
      </c>
      <c r="I358" s="30">
        <v>48224</v>
      </c>
      <c r="J358" s="7">
        <f t="shared" si="5"/>
        <v>0</v>
      </c>
    </row>
    <row r="359" spans="5:10" x14ac:dyDescent="0.25">
      <c r="E359" s="6" t="s">
        <v>63</v>
      </c>
      <c r="F359" s="31" t="str">
        <f>IFERROR(+VLOOKUP(G359,EMPRESAS!B:C,2,0),"-")</f>
        <v>PE_CABO_LEONES</v>
      </c>
      <c r="G359" s="24" t="s">
        <v>107</v>
      </c>
      <c r="H359" s="24" t="s">
        <v>8</v>
      </c>
      <c r="I359" s="30">
        <v>671</v>
      </c>
      <c r="J359" s="7">
        <f t="shared" si="5"/>
        <v>0</v>
      </c>
    </row>
    <row r="360" spans="5:10" x14ac:dyDescent="0.25">
      <c r="E360" s="6" t="s">
        <v>63</v>
      </c>
      <c r="F360" s="31" t="str">
        <f>IFERROR(+VLOOKUP(G360,EMPRESAS!B:C,2,0),"-")</f>
        <v>PE_CABO_LEONES</v>
      </c>
      <c r="G360" s="24" t="s">
        <v>108</v>
      </c>
      <c r="H360" s="24" t="s">
        <v>6</v>
      </c>
      <c r="I360" s="30">
        <v>99667</v>
      </c>
      <c r="J360" s="7">
        <f t="shared" si="5"/>
        <v>0</v>
      </c>
    </row>
    <row r="361" spans="5:10" x14ac:dyDescent="0.25">
      <c r="E361" s="6" t="s">
        <v>63</v>
      </c>
      <c r="F361" s="31" t="str">
        <f>IFERROR(+VLOOKUP(G361,EMPRESAS!B:C,2,0),"-")</f>
        <v>PE_CABO_LEONES</v>
      </c>
      <c r="G361" s="24" t="s">
        <v>108</v>
      </c>
      <c r="H361" s="24" t="s">
        <v>4</v>
      </c>
      <c r="I361" s="30">
        <v>89848</v>
      </c>
      <c r="J361" s="7">
        <f t="shared" si="5"/>
        <v>0</v>
      </c>
    </row>
    <row r="362" spans="5:10" x14ac:dyDescent="0.25">
      <c r="E362" s="6" t="s">
        <v>63</v>
      </c>
      <c r="F362" s="31" t="str">
        <f>IFERROR(+VLOOKUP(G362,EMPRESAS!B:C,2,0),"-")</f>
        <v>PE_CABO_LEONES</v>
      </c>
      <c r="G362" s="24" t="s">
        <v>108</v>
      </c>
      <c r="H362" s="24" t="s">
        <v>5</v>
      </c>
      <c r="I362" s="30">
        <v>195458</v>
      </c>
      <c r="J362" s="7">
        <f t="shared" si="5"/>
        <v>0</v>
      </c>
    </row>
    <row r="363" spans="5:10" x14ac:dyDescent="0.25">
      <c r="E363" s="6" t="s">
        <v>63</v>
      </c>
      <c r="F363" s="31" t="str">
        <f>IFERROR(+VLOOKUP(G363,EMPRESAS!B:C,2,0),"-")</f>
        <v>PE_CABO_LEONES</v>
      </c>
      <c r="G363" s="24" t="s">
        <v>108</v>
      </c>
      <c r="H363" s="24" t="s">
        <v>9</v>
      </c>
      <c r="I363" s="30">
        <v>196</v>
      </c>
      <c r="J363" s="7">
        <f t="shared" si="5"/>
        <v>27.196676045715364</v>
      </c>
    </row>
    <row r="364" spans="5:10" x14ac:dyDescent="0.25">
      <c r="E364" s="6" t="s">
        <v>63</v>
      </c>
      <c r="F364" s="31" t="str">
        <f>IFERROR(+VLOOKUP(G364,EMPRESAS!B:C,2,0),"-")</f>
        <v>PE_CABO_LEONES</v>
      </c>
      <c r="G364" s="24" t="s">
        <v>108</v>
      </c>
      <c r="H364" s="24" t="s">
        <v>7</v>
      </c>
      <c r="I364" s="30">
        <v>86</v>
      </c>
      <c r="J364" s="7">
        <f t="shared" si="5"/>
        <v>15.092370043564021</v>
      </c>
    </row>
    <row r="365" spans="5:10" x14ac:dyDescent="0.25">
      <c r="E365" s="6" t="s">
        <v>63</v>
      </c>
      <c r="F365" s="31" t="str">
        <f>IFERROR(+VLOOKUP(G365,EMPRESAS!B:C,2,0),"-")</f>
        <v>PE_CABO_LEONES</v>
      </c>
      <c r="G365" s="24" t="s">
        <v>108</v>
      </c>
      <c r="H365" s="24" t="s">
        <v>3</v>
      </c>
      <c r="I365" s="30">
        <v>71609</v>
      </c>
      <c r="J365" s="7">
        <f t="shared" si="5"/>
        <v>0</v>
      </c>
    </row>
    <row r="366" spans="5:10" x14ac:dyDescent="0.25">
      <c r="E366" s="6" t="s">
        <v>63</v>
      </c>
      <c r="F366" s="31" t="str">
        <f>IFERROR(+VLOOKUP(G366,EMPRESAS!B:C,2,0),"-")</f>
        <v>PE_CABO_LEONES</v>
      </c>
      <c r="G366" s="24" t="s">
        <v>108</v>
      </c>
      <c r="H366" s="24" t="s">
        <v>8</v>
      </c>
      <c r="I366" s="30">
        <v>999</v>
      </c>
      <c r="J366" s="7">
        <f t="shared" si="5"/>
        <v>0</v>
      </c>
    </row>
    <row r="367" spans="5:10" x14ac:dyDescent="0.25">
      <c r="E367" s="6" t="s">
        <v>63</v>
      </c>
      <c r="F367" s="31" t="str">
        <f>IFERROR(+VLOOKUP(G367,EMPRESAS!B:C,2,0),"-")</f>
        <v>MARIA_ELENA</v>
      </c>
      <c r="G367" s="24" t="s">
        <v>109</v>
      </c>
      <c r="H367" s="24" t="s">
        <v>6</v>
      </c>
      <c r="I367" s="30">
        <v>962292</v>
      </c>
      <c r="J367" s="7">
        <f t="shared" si="5"/>
        <v>0</v>
      </c>
    </row>
    <row r="368" spans="5:10" x14ac:dyDescent="0.25">
      <c r="E368" s="6" t="s">
        <v>63</v>
      </c>
      <c r="F368" s="31" t="str">
        <f>IFERROR(+VLOOKUP(G368,EMPRESAS!B:C,2,0),"-")</f>
        <v>MARIA_ELENA</v>
      </c>
      <c r="G368" s="24" t="s">
        <v>109</v>
      </c>
      <c r="H368" s="24" t="s">
        <v>4</v>
      </c>
      <c r="I368" s="30">
        <v>877695</v>
      </c>
      <c r="J368" s="7">
        <f t="shared" si="5"/>
        <v>0</v>
      </c>
    </row>
    <row r="369" spans="5:10" x14ac:dyDescent="0.25">
      <c r="E369" s="6" t="s">
        <v>63</v>
      </c>
      <c r="F369" s="31" t="str">
        <f>IFERROR(+VLOOKUP(G369,EMPRESAS!B:C,2,0),"-")</f>
        <v>MARIA_ELENA</v>
      </c>
      <c r="G369" s="24" t="s">
        <v>109</v>
      </c>
      <c r="H369" s="24" t="s">
        <v>5</v>
      </c>
      <c r="I369" s="30">
        <v>1866827</v>
      </c>
      <c r="J369" s="7">
        <f t="shared" si="5"/>
        <v>0</v>
      </c>
    </row>
    <row r="370" spans="5:10" x14ac:dyDescent="0.25">
      <c r="E370" s="6" t="s">
        <v>63</v>
      </c>
      <c r="F370" s="31" t="str">
        <f>IFERROR(+VLOOKUP(G370,EMPRESAS!B:C,2,0),"-")</f>
        <v>MARIA_ELENA</v>
      </c>
      <c r="G370" s="24" t="s">
        <v>109</v>
      </c>
      <c r="H370" s="24" t="s">
        <v>9</v>
      </c>
      <c r="I370" s="30">
        <v>1632</v>
      </c>
      <c r="J370" s="7">
        <f t="shared" si="5"/>
        <v>226.45395564595651</v>
      </c>
    </row>
    <row r="371" spans="5:10" x14ac:dyDescent="0.25">
      <c r="E371" s="6" t="s">
        <v>63</v>
      </c>
      <c r="F371" s="31" t="str">
        <f>IFERROR(+VLOOKUP(G371,EMPRESAS!B:C,2,0),"-")</f>
        <v>MARIA_ELENA</v>
      </c>
      <c r="G371" s="24" t="s">
        <v>109</v>
      </c>
      <c r="H371" s="24" t="s">
        <v>7</v>
      </c>
      <c r="I371" s="30">
        <v>705</v>
      </c>
      <c r="J371" s="7">
        <f t="shared" si="5"/>
        <v>123.72233582223993</v>
      </c>
    </row>
    <row r="372" spans="5:10" x14ac:dyDescent="0.25">
      <c r="E372" s="6" t="s">
        <v>63</v>
      </c>
      <c r="F372" s="31" t="str">
        <f>IFERROR(+VLOOKUP(G372,EMPRESAS!B:C,2,0),"-")</f>
        <v>MARIA_ELENA</v>
      </c>
      <c r="G372" s="24" t="s">
        <v>109</v>
      </c>
      <c r="H372" s="24" t="s">
        <v>3</v>
      </c>
      <c r="I372" s="30">
        <v>717032</v>
      </c>
      <c r="J372" s="7">
        <f t="shared" si="5"/>
        <v>0</v>
      </c>
    </row>
    <row r="373" spans="5:10" x14ac:dyDescent="0.25">
      <c r="E373" s="6" t="s">
        <v>63</v>
      </c>
      <c r="F373" s="31" t="str">
        <f>IFERROR(+VLOOKUP(G373,EMPRESAS!B:C,2,0),"-")</f>
        <v>MARIA_ELENA</v>
      </c>
      <c r="G373" s="24" t="s">
        <v>109</v>
      </c>
      <c r="H373" s="24" t="s">
        <v>8</v>
      </c>
      <c r="I373" s="30">
        <v>9622</v>
      </c>
      <c r="J373" s="7">
        <f t="shared" si="5"/>
        <v>0</v>
      </c>
    </row>
    <row r="374" spans="5:10" x14ac:dyDescent="0.25">
      <c r="E374" s="6" t="s">
        <v>63</v>
      </c>
      <c r="F374" s="31" t="str">
        <f>IFERROR(+VLOOKUP(G374,EMPRESAS!B:C,2,0),"-")</f>
        <v>WPD_MALLECO</v>
      </c>
      <c r="G374" s="24" t="s">
        <v>110</v>
      </c>
      <c r="H374" s="24" t="s">
        <v>6</v>
      </c>
      <c r="I374" s="30">
        <v>531124</v>
      </c>
      <c r="J374" s="7">
        <f t="shared" si="5"/>
        <v>0</v>
      </c>
    </row>
    <row r="375" spans="5:10" x14ac:dyDescent="0.25">
      <c r="E375" s="6" t="s">
        <v>63</v>
      </c>
      <c r="F375" s="31" t="str">
        <f>IFERROR(+VLOOKUP(G375,EMPRESAS!B:C,2,0),"-")</f>
        <v>WPD_MALLECO</v>
      </c>
      <c r="G375" s="24" t="s">
        <v>110</v>
      </c>
      <c r="H375" s="24" t="s">
        <v>4</v>
      </c>
      <c r="I375" s="30">
        <v>483716</v>
      </c>
      <c r="J375" s="7">
        <f t="shared" si="5"/>
        <v>0</v>
      </c>
    </row>
    <row r="376" spans="5:10" x14ac:dyDescent="0.25">
      <c r="E376" s="6" t="s">
        <v>63</v>
      </c>
      <c r="F376" s="31" t="str">
        <f>IFERROR(+VLOOKUP(G376,EMPRESAS!B:C,2,0),"-")</f>
        <v>WPD_MALLECO</v>
      </c>
      <c r="G376" s="24" t="s">
        <v>110</v>
      </c>
      <c r="H376" s="24" t="s">
        <v>5</v>
      </c>
      <c r="I376" s="30">
        <v>1035735</v>
      </c>
      <c r="J376" s="7">
        <f t="shared" si="5"/>
        <v>0</v>
      </c>
    </row>
    <row r="377" spans="5:10" x14ac:dyDescent="0.25">
      <c r="E377" s="6" t="s">
        <v>63</v>
      </c>
      <c r="F377" s="31" t="str">
        <f>IFERROR(+VLOOKUP(G377,EMPRESAS!B:C,2,0),"-")</f>
        <v>WPD_MALLECO</v>
      </c>
      <c r="G377" s="24" t="s">
        <v>110</v>
      </c>
      <c r="H377" s="24" t="s">
        <v>9</v>
      </c>
      <c r="I377" s="30">
        <v>1050</v>
      </c>
      <c r="J377" s="7">
        <f t="shared" si="5"/>
        <v>145.69647881633233</v>
      </c>
    </row>
    <row r="378" spans="5:10" x14ac:dyDescent="0.25">
      <c r="E378" s="6" t="s">
        <v>63</v>
      </c>
      <c r="F378" s="31" t="str">
        <f>IFERROR(+VLOOKUP(G378,EMPRESAS!B:C,2,0),"-")</f>
        <v>WPD_MALLECO</v>
      </c>
      <c r="G378" s="24" t="s">
        <v>110</v>
      </c>
      <c r="H378" s="24" t="s">
        <v>7</v>
      </c>
      <c r="I378" s="30">
        <v>454</v>
      </c>
      <c r="J378" s="7">
        <f t="shared" si="5"/>
        <v>79.673674416024014</v>
      </c>
    </row>
    <row r="379" spans="5:10" x14ac:dyDescent="0.25">
      <c r="E379" s="6" t="s">
        <v>63</v>
      </c>
      <c r="F379" s="31" t="str">
        <f>IFERROR(+VLOOKUP(G379,EMPRESAS!B:C,2,0),"-")</f>
        <v>WPD_MALLECO</v>
      </c>
      <c r="G379" s="24" t="s">
        <v>110</v>
      </c>
      <c r="H379" s="24" t="s">
        <v>3</v>
      </c>
      <c r="I379" s="30">
        <v>392034</v>
      </c>
      <c r="J379" s="7">
        <f t="shared" si="5"/>
        <v>0</v>
      </c>
    </row>
    <row r="380" spans="5:10" x14ac:dyDescent="0.25">
      <c r="E380" s="6" t="s">
        <v>63</v>
      </c>
      <c r="F380" s="31" t="str">
        <f>IFERROR(+VLOOKUP(G380,EMPRESAS!B:C,2,0),"-")</f>
        <v>WPD_MALLECO</v>
      </c>
      <c r="G380" s="24" t="s">
        <v>110</v>
      </c>
      <c r="H380" s="24" t="s">
        <v>8</v>
      </c>
      <c r="I380" s="30">
        <v>5370</v>
      </c>
      <c r="J380" s="7">
        <f t="shared" si="5"/>
        <v>0</v>
      </c>
    </row>
    <row r="381" spans="5:10" x14ac:dyDescent="0.25">
      <c r="E381" s="6" t="s">
        <v>63</v>
      </c>
      <c r="F381" s="31" t="str">
        <f>IFERROR(+VLOOKUP(G381,EMPRESAS!B:C,2,0),"-")</f>
        <v>WPD_MALLECO</v>
      </c>
      <c r="G381" s="24" t="s">
        <v>111</v>
      </c>
      <c r="H381" s="24" t="s">
        <v>6</v>
      </c>
      <c r="I381" s="30">
        <v>1062249</v>
      </c>
      <c r="J381" s="7">
        <f t="shared" si="5"/>
        <v>0</v>
      </c>
    </row>
    <row r="382" spans="5:10" x14ac:dyDescent="0.25">
      <c r="E382" s="6" t="s">
        <v>63</v>
      </c>
      <c r="F382" s="31" t="str">
        <f>IFERROR(+VLOOKUP(G382,EMPRESAS!B:C,2,0),"-")</f>
        <v>WPD_MALLECO</v>
      </c>
      <c r="G382" s="24" t="s">
        <v>111</v>
      </c>
      <c r="H382" s="24" t="s">
        <v>4</v>
      </c>
      <c r="I382" s="30">
        <v>967431</v>
      </c>
      <c r="J382" s="7">
        <f t="shared" si="5"/>
        <v>0</v>
      </c>
    </row>
    <row r="383" spans="5:10" x14ac:dyDescent="0.25">
      <c r="E383" s="6" t="s">
        <v>63</v>
      </c>
      <c r="F383" s="31" t="str">
        <f>IFERROR(+VLOOKUP(G383,EMPRESAS!B:C,2,0),"-")</f>
        <v>WPD_MALLECO</v>
      </c>
      <c r="G383" s="24" t="s">
        <v>111</v>
      </c>
      <c r="H383" s="24" t="s">
        <v>5</v>
      </c>
      <c r="I383" s="30">
        <v>2071469</v>
      </c>
      <c r="J383" s="7">
        <f t="shared" si="5"/>
        <v>0</v>
      </c>
    </row>
    <row r="384" spans="5:10" x14ac:dyDescent="0.25">
      <c r="E384" s="6" t="s">
        <v>63</v>
      </c>
      <c r="F384" s="31" t="str">
        <f>IFERROR(+VLOOKUP(G384,EMPRESAS!B:C,2,0),"-")</f>
        <v>WPD_MALLECO</v>
      </c>
      <c r="G384" s="24" t="s">
        <v>111</v>
      </c>
      <c r="H384" s="24" t="s">
        <v>9</v>
      </c>
      <c r="I384" s="30">
        <v>2100</v>
      </c>
      <c r="J384" s="7">
        <f t="shared" si="5"/>
        <v>291.39295763266466</v>
      </c>
    </row>
    <row r="385" spans="5:10" x14ac:dyDescent="0.25">
      <c r="E385" s="6" t="s">
        <v>63</v>
      </c>
      <c r="F385" s="31" t="str">
        <f>IFERROR(+VLOOKUP(G385,EMPRESAS!B:C,2,0),"-")</f>
        <v>WPD_MALLECO</v>
      </c>
      <c r="G385" s="24" t="s">
        <v>111</v>
      </c>
      <c r="H385" s="24" t="s">
        <v>7</v>
      </c>
      <c r="I385" s="30">
        <v>909</v>
      </c>
      <c r="J385" s="7">
        <f t="shared" si="5"/>
        <v>159.52284150697321</v>
      </c>
    </row>
    <row r="386" spans="5:10" x14ac:dyDescent="0.25">
      <c r="E386" s="6" t="s">
        <v>63</v>
      </c>
      <c r="F386" s="31" t="str">
        <f>IFERROR(+VLOOKUP(G386,EMPRESAS!B:C,2,0),"-")</f>
        <v>WPD_MALLECO</v>
      </c>
      <c r="G386" s="24" t="s">
        <v>111</v>
      </c>
      <c r="H386" s="24" t="s">
        <v>3</v>
      </c>
      <c r="I386" s="30">
        <v>784067</v>
      </c>
      <c r="J386" s="7">
        <f t="shared" si="5"/>
        <v>0</v>
      </c>
    </row>
    <row r="387" spans="5:10" x14ac:dyDescent="0.25">
      <c r="E387" s="6" t="s">
        <v>63</v>
      </c>
      <c r="F387" s="31" t="str">
        <f>IFERROR(+VLOOKUP(G387,EMPRESAS!B:C,2,0),"-")</f>
        <v>WPD_MALLECO</v>
      </c>
      <c r="G387" s="24" t="s">
        <v>111</v>
      </c>
      <c r="H387" s="24" t="s">
        <v>8</v>
      </c>
      <c r="I387" s="30">
        <v>10740</v>
      </c>
      <c r="J387" s="7">
        <f t="shared" si="5"/>
        <v>0</v>
      </c>
    </row>
    <row r="388" spans="5:10" x14ac:dyDescent="0.25">
      <c r="E388" s="6" t="s">
        <v>63</v>
      </c>
      <c r="F388" s="31" t="str">
        <f>IFERROR(+VLOOKUP(G388,EMPRESAS!B:C,2,0),"-")</f>
        <v>WPD_MALLECO</v>
      </c>
      <c r="G388" s="24" t="s">
        <v>112</v>
      </c>
      <c r="H388" s="24" t="s">
        <v>6</v>
      </c>
      <c r="I388" s="30">
        <v>86298</v>
      </c>
      <c r="J388" s="7">
        <f t="shared" ref="J388:J451" si="6">I388/VLOOKUP(H388,$A$3:$B$9,2,0)*VLOOKUP(H388,$A$3:$C$9,3,0)</f>
        <v>0</v>
      </c>
    </row>
    <row r="389" spans="5:10" x14ac:dyDescent="0.25">
      <c r="E389" s="6" t="s">
        <v>63</v>
      </c>
      <c r="F389" s="31" t="str">
        <f>IFERROR(+VLOOKUP(G389,EMPRESAS!B:C,2,0),"-")</f>
        <v>WPD_MALLECO</v>
      </c>
      <c r="G389" s="24" t="s">
        <v>112</v>
      </c>
      <c r="H389" s="24" t="s">
        <v>4</v>
      </c>
      <c r="I389" s="30">
        <v>79148</v>
      </c>
      <c r="J389" s="7">
        <f t="shared" si="6"/>
        <v>0</v>
      </c>
    </row>
    <row r="390" spans="5:10" x14ac:dyDescent="0.25">
      <c r="E390" s="6" t="s">
        <v>63</v>
      </c>
      <c r="F390" s="31" t="str">
        <f>IFERROR(+VLOOKUP(G390,EMPRESAS!B:C,2,0),"-")</f>
        <v>WPD_MALLECO</v>
      </c>
      <c r="G390" s="24" t="s">
        <v>112</v>
      </c>
      <c r="H390" s="24" t="s">
        <v>5</v>
      </c>
      <c r="I390" s="30">
        <v>168798</v>
      </c>
      <c r="J390" s="7">
        <f t="shared" si="6"/>
        <v>0</v>
      </c>
    </row>
    <row r="391" spans="5:10" x14ac:dyDescent="0.25">
      <c r="E391" s="6" t="s">
        <v>63</v>
      </c>
      <c r="F391" s="31" t="str">
        <f>IFERROR(+VLOOKUP(G391,EMPRESAS!B:C,2,0),"-")</f>
        <v>WPD_MALLECO</v>
      </c>
      <c r="G391" s="24" t="s">
        <v>112</v>
      </c>
      <c r="H391" s="24" t="s">
        <v>9</v>
      </c>
      <c r="I391" s="30">
        <v>210</v>
      </c>
      <c r="J391" s="7">
        <f t="shared" si="6"/>
        <v>29.139295763266464</v>
      </c>
    </row>
    <row r="392" spans="5:10" x14ac:dyDescent="0.25">
      <c r="E392" s="6" t="s">
        <v>63</v>
      </c>
      <c r="F392" s="31" t="str">
        <f>IFERROR(+VLOOKUP(G392,EMPRESAS!B:C,2,0),"-")</f>
        <v>WPD_MALLECO</v>
      </c>
      <c r="G392" s="24" t="s">
        <v>112</v>
      </c>
      <c r="H392" s="24" t="s">
        <v>7</v>
      </c>
      <c r="I392" s="30">
        <v>90</v>
      </c>
      <c r="J392" s="7">
        <f t="shared" si="6"/>
        <v>15.794340743264671</v>
      </c>
    </row>
    <row r="393" spans="5:10" x14ac:dyDescent="0.25">
      <c r="E393" s="6" t="s">
        <v>63</v>
      </c>
      <c r="F393" s="31" t="str">
        <f>IFERROR(+VLOOKUP(G393,EMPRESAS!B:C,2,0),"-")</f>
        <v>WPD_MALLECO</v>
      </c>
      <c r="G393" s="24" t="s">
        <v>112</v>
      </c>
      <c r="H393" s="24" t="s">
        <v>3</v>
      </c>
      <c r="I393" s="30">
        <v>64301</v>
      </c>
      <c r="J393" s="7">
        <f t="shared" si="6"/>
        <v>0</v>
      </c>
    </row>
    <row r="394" spans="5:10" x14ac:dyDescent="0.25">
      <c r="E394" s="6" t="s">
        <v>63</v>
      </c>
      <c r="F394" s="31" t="str">
        <f>IFERROR(+VLOOKUP(G394,EMPRESAS!B:C,2,0),"-")</f>
        <v>WPD_MALLECO</v>
      </c>
      <c r="G394" s="24" t="s">
        <v>112</v>
      </c>
      <c r="H394" s="24" t="s">
        <v>8</v>
      </c>
      <c r="I394" s="30">
        <v>894</v>
      </c>
      <c r="J394" s="7">
        <f t="shared" si="6"/>
        <v>0</v>
      </c>
    </row>
    <row r="395" spans="5:10" x14ac:dyDescent="0.25">
      <c r="E395" s="6" t="s">
        <v>63</v>
      </c>
      <c r="F395" s="31" t="str">
        <f>IFERROR(+VLOOKUP(G395,EMPRESAS!B:C,2,0),"-")</f>
        <v>WPD_MALLECO</v>
      </c>
      <c r="G395" s="24" t="s">
        <v>113</v>
      </c>
      <c r="H395" s="24" t="s">
        <v>6</v>
      </c>
      <c r="I395" s="30">
        <v>39860</v>
      </c>
      <c r="J395" s="7">
        <f t="shared" si="6"/>
        <v>0</v>
      </c>
    </row>
    <row r="396" spans="5:10" x14ac:dyDescent="0.25">
      <c r="E396" s="6" t="s">
        <v>63</v>
      </c>
      <c r="F396" s="31" t="str">
        <f>IFERROR(+VLOOKUP(G396,EMPRESAS!B:C,2,0),"-")</f>
        <v>WPD_MALLECO</v>
      </c>
      <c r="G396" s="24" t="s">
        <v>113</v>
      </c>
      <c r="H396" s="24" t="s">
        <v>4</v>
      </c>
      <c r="I396" s="30">
        <v>35933</v>
      </c>
      <c r="J396" s="7">
        <f t="shared" si="6"/>
        <v>0</v>
      </c>
    </row>
    <row r="397" spans="5:10" x14ac:dyDescent="0.25">
      <c r="E397" s="6" t="s">
        <v>63</v>
      </c>
      <c r="F397" s="31" t="str">
        <f>IFERROR(+VLOOKUP(G397,EMPRESAS!B:C,2,0),"-")</f>
        <v>WPD_MALLECO</v>
      </c>
      <c r="G397" s="24" t="s">
        <v>113</v>
      </c>
      <c r="H397" s="24" t="s">
        <v>5</v>
      </c>
      <c r="I397" s="30">
        <v>78169</v>
      </c>
      <c r="J397" s="7">
        <f t="shared" si="6"/>
        <v>0</v>
      </c>
    </row>
    <row r="398" spans="5:10" x14ac:dyDescent="0.25">
      <c r="E398" s="6" t="s">
        <v>63</v>
      </c>
      <c r="F398" s="31" t="str">
        <f>IFERROR(+VLOOKUP(G398,EMPRESAS!B:C,2,0),"-")</f>
        <v>WPD_MALLECO</v>
      </c>
      <c r="G398" s="24" t="s">
        <v>113</v>
      </c>
      <c r="H398" s="24" t="s">
        <v>9</v>
      </c>
      <c r="I398" s="30">
        <v>78</v>
      </c>
      <c r="J398" s="7">
        <f t="shared" si="6"/>
        <v>10.823166997784687</v>
      </c>
    </row>
    <row r="399" spans="5:10" x14ac:dyDescent="0.25">
      <c r="E399" s="6" t="s">
        <v>63</v>
      </c>
      <c r="F399" s="31" t="str">
        <f>IFERROR(+VLOOKUP(G399,EMPRESAS!B:C,2,0),"-")</f>
        <v>WPD_MALLECO</v>
      </c>
      <c r="G399" s="24" t="s">
        <v>113</v>
      </c>
      <c r="H399" s="24" t="s">
        <v>7</v>
      </c>
      <c r="I399" s="30">
        <v>34</v>
      </c>
      <c r="J399" s="7">
        <f t="shared" si="6"/>
        <v>5.9667509474555427</v>
      </c>
    </row>
    <row r="400" spans="5:10" x14ac:dyDescent="0.25">
      <c r="E400" s="6" t="s">
        <v>63</v>
      </c>
      <c r="F400" s="31" t="str">
        <f>IFERROR(+VLOOKUP(G400,EMPRESAS!B:C,2,0),"-")</f>
        <v>WPD_MALLECO</v>
      </c>
      <c r="G400" s="24" t="s">
        <v>113</v>
      </c>
      <c r="H400" s="24" t="s">
        <v>3</v>
      </c>
      <c r="I400" s="30">
        <v>28639</v>
      </c>
      <c r="J400" s="7">
        <f t="shared" si="6"/>
        <v>0</v>
      </c>
    </row>
    <row r="401" spans="5:10" x14ac:dyDescent="0.25">
      <c r="E401" s="6" t="s">
        <v>63</v>
      </c>
      <c r="F401" s="31" t="str">
        <f>IFERROR(+VLOOKUP(G401,EMPRESAS!B:C,2,0),"-")</f>
        <v>WPD_MALLECO</v>
      </c>
      <c r="G401" s="24" t="s">
        <v>113</v>
      </c>
      <c r="H401" s="24" t="s">
        <v>8</v>
      </c>
      <c r="I401" s="30">
        <v>400</v>
      </c>
      <c r="J401" s="7">
        <f t="shared" si="6"/>
        <v>0</v>
      </c>
    </row>
    <row r="402" spans="5:10" x14ac:dyDescent="0.25">
      <c r="E402" s="6" t="s">
        <v>63</v>
      </c>
      <c r="F402" s="31" t="str">
        <f>IFERROR(+VLOOKUP(G402,EMPRESAS!B:C,2,0),"-")</f>
        <v>WPD_MALLECO</v>
      </c>
      <c r="G402" s="24" t="s">
        <v>114</v>
      </c>
      <c r="H402" s="24" t="s">
        <v>6</v>
      </c>
      <c r="I402" s="30">
        <v>215750</v>
      </c>
      <c r="J402" s="7">
        <f t="shared" si="6"/>
        <v>0</v>
      </c>
    </row>
    <row r="403" spans="5:10" x14ac:dyDescent="0.25">
      <c r="E403" s="6" t="s">
        <v>63</v>
      </c>
      <c r="F403" s="31" t="str">
        <f>IFERROR(+VLOOKUP(G403,EMPRESAS!B:C,2,0),"-")</f>
        <v>WPD_MALLECO</v>
      </c>
      <c r="G403" s="24" t="s">
        <v>114</v>
      </c>
      <c r="H403" s="24" t="s">
        <v>4</v>
      </c>
      <c r="I403" s="30">
        <v>197875</v>
      </c>
      <c r="J403" s="7">
        <f t="shared" si="6"/>
        <v>0</v>
      </c>
    </row>
    <row r="404" spans="5:10" x14ac:dyDescent="0.25">
      <c r="E404" s="6" t="s">
        <v>63</v>
      </c>
      <c r="F404" s="31" t="str">
        <f>IFERROR(+VLOOKUP(G404,EMPRESAS!B:C,2,0),"-")</f>
        <v>WPD_MALLECO</v>
      </c>
      <c r="G404" s="24" t="s">
        <v>114</v>
      </c>
      <c r="H404" s="24" t="s">
        <v>5</v>
      </c>
      <c r="I404" s="30">
        <v>422004</v>
      </c>
      <c r="J404" s="7">
        <f t="shared" si="6"/>
        <v>0</v>
      </c>
    </row>
    <row r="405" spans="5:10" x14ac:dyDescent="0.25">
      <c r="E405" s="6" t="s">
        <v>63</v>
      </c>
      <c r="F405" s="31" t="str">
        <f>IFERROR(+VLOOKUP(G405,EMPRESAS!B:C,2,0),"-")</f>
        <v>WPD_MALLECO</v>
      </c>
      <c r="G405" s="24" t="s">
        <v>114</v>
      </c>
      <c r="H405" s="24" t="s">
        <v>9</v>
      </c>
      <c r="I405" s="30">
        <v>525</v>
      </c>
      <c r="J405" s="7">
        <f t="shared" si="6"/>
        <v>72.848239408166165</v>
      </c>
    </row>
    <row r="406" spans="5:10" x14ac:dyDescent="0.25">
      <c r="E406" s="6" t="s">
        <v>63</v>
      </c>
      <c r="F406" s="31" t="str">
        <f>IFERROR(+VLOOKUP(G406,EMPRESAS!B:C,2,0),"-")</f>
        <v>WPD_MALLECO</v>
      </c>
      <c r="G406" s="24" t="s">
        <v>114</v>
      </c>
      <c r="H406" s="24" t="s">
        <v>7</v>
      </c>
      <c r="I406" s="30">
        <v>225</v>
      </c>
      <c r="J406" s="7">
        <f t="shared" si="6"/>
        <v>39.485851858161681</v>
      </c>
    </row>
    <row r="407" spans="5:10" x14ac:dyDescent="0.25">
      <c r="E407" s="6" t="s">
        <v>63</v>
      </c>
      <c r="F407" s="31" t="str">
        <f>IFERROR(+VLOOKUP(G407,EMPRESAS!B:C,2,0),"-")</f>
        <v>WPD_MALLECO</v>
      </c>
      <c r="G407" s="24" t="s">
        <v>114</v>
      </c>
      <c r="H407" s="24" t="s">
        <v>3</v>
      </c>
      <c r="I407" s="30">
        <v>160755</v>
      </c>
      <c r="J407" s="7">
        <f t="shared" si="6"/>
        <v>0</v>
      </c>
    </row>
    <row r="408" spans="5:10" x14ac:dyDescent="0.25">
      <c r="E408" s="6" t="s">
        <v>63</v>
      </c>
      <c r="F408" s="31" t="str">
        <f>IFERROR(+VLOOKUP(G408,EMPRESAS!B:C,2,0),"-")</f>
        <v>WPD_MALLECO</v>
      </c>
      <c r="G408" s="24" t="s">
        <v>114</v>
      </c>
      <c r="H408" s="24" t="s">
        <v>8</v>
      </c>
      <c r="I408" s="30">
        <v>2236</v>
      </c>
      <c r="J408" s="7">
        <f t="shared" si="6"/>
        <v>0</v>
      </c>
    </row>
    <row r="409" spans="5:10" x14ac:dyDescent="0.25">
      <c r="E409" s="6" t="s">
        <v>63</v>
      </c>
      <c r="F409" s="31" t="str">
        <f>IFERROR(+VLOOKUP(G409,EMPRESAS!B:C,2,0),"-")</f>
        <v>WPD_MALLECO</v>
      </c>
      <c r="G409" s="24" t="s">
        <v>115</v>
      </c>
      <c r="H409" s="24" t="s">
        <v>6</v>
      </c>
      <c r="I409" s="30">
        <v>79731</v>
      </c>
      <c r="J409" s="7">
        <f t="shared" si="6"/>
        <v>0</v>
      </c>
    </row>
    <row r="410" spans="5:10" x14ac:dyDescent="0.25">
      <c r="E410" s="6" t="s">
        <v>63</v>
      </c>
      <c r="F410" s="31" t="str">
        <f>IFERROR(+VLOOKUP(G410,EMPRESAS!B:C,2,0),"-")</f>
        <v>WPD_MALLECO</v>
      </c>
      <c r="G410" s="24" t="s">
        <v>115</v>
      </c>
      <c r="H410" s="24" t="s">
        <v>4</v>
      </c>
      <c r="I410" s="30">
        <v>71876</v>
      </c>
      <c r="J410" s="7">
        <f t="shared" si="6"/>
        <v>0</v>
      </c>
    </row>
    <row r="411" spans="5:10" x14ac:dyDescent="0.25">
      <c r="E411" s="6" t="s">
        <v>63</v>
      </c>
      <c r="F411" s="31" t="str">
        <f>IFERROR(+VLOOKUP(G411,EMPRESAS!B:C,2,0),"-")</f>
        <v>WPD_MALLECO</v>
      </c>
      <c r="G411" s="24" t="s">
        <v>115</v>
      </c>
      <c r="H411" s="24" t="s">
        <v>5</v>
      </c>
      <c r="I411" s="30">
        <v>156361</v>
      </c>
      <c r="J411" s="7">
        <f t="shared" si="6"/>
        <v>0</v>
      </c>
    </row>
    <row r="412" spans="5:10" x14ac:dyDescent="0.25">
      <c r="E412" s="6" t="s">
        <v>63</v>
      </c>
      <c r="F412" s="31" t="str">
        <f>IFERROR(+VLOOKUP(G412,EMPRESAS!B:C,2,0),"-")</f>
        <v>WPD_MALLECO</v>
      </c>
      <c r="G412" s="24" t="s">
        <v>115</v>
      </c>
      <c r="H412" s="24" t="s">
        <v>9</v>
      </c>
      <c r="I412" s="30">
        <v>157</v>
      </c>
      <c r="J412" s="7">
        <f t="shared" si="6"/>
        <v>21.785092546823023</v>
      </c>
    </row>
    <row r="413" spans="5:10" x14ac:dyDescent="0.25">
      <c r="E413" s="6" t="s">
        <v>63</v>
      </c>
      <c r="F413" s="31" t="str">
        <f>IFERROR(+VLOOKUP(G413,EMPRESAS!B:C,2,0),"-")</f>
        <v>WPD_MALLECO</v>
      </c>
      <c r="G413" s="24" t="s">
        <v>115</v>
      </c>
      <c r="H413" s="24" t="s">
        <v>7</v>
      </c>
      <c r="I413" s="30">
        <v>69</v>
      </c>
      <c r="J413" s="7">
        <f t="shared" si="6"/>
        <v>12.108994569836248</v>
      </c>
    </row>
    <row r="414" spans="5:10" x14ac:dyDescent="0.25">
      <c r="E414" s="6" t="s">
        <v>63</v>
      </c>
      <c r="F414" s="31" t="str">
        <f>IFERROR(+VLOOKUP(G414,EMPRESAS!B:C,2,0),"-")</f>
        <v>WPD_MALLECO</v>
      </c>
      <c r="G414" s="24" t="s">
        <v>115</v>
      </c>
      <c r="H414" s="24" t="s">
        <v>3</v>
      </c>
      <c r="I414" s="30">
        <v>57286</v>
      </c>
      <c r="J414" s="7">
        <f t="shared" si="6"/>
        <v>0</v>
      </c>
    </row>
    <row r="415" spans="5:10" x14ac:dyDescent="0.25">
      <c r="E415" s="6" t="s">
        <v>63</v>
      </c>
      <c r="F415" s="31" t="str">
        <f>IFERROR(+VLOOKUP(G415,EMPRESAS!B:C,2,0),"-")</f>
        <v>WPD_MALLECO</v>
      </c>
      <c r="G415" s="24" t="s">
        <v>115</v>
      </c>
      <c r="H415" s="24" t="s">
        <v>8</v>
      </c>
      <c r="I415" s="30">
        <v>799</v>
      </c>
      <c r="J415" s="7">
        <f t="shared" si="6"/>
        <v>0</v>
      </c>
    </row>
    <row r="416" spans="5:10" x14ac:dyDescent="0.25">
      <c r="E416" s="6" t="s">
        <v>63</v>
      </c>
      <c r="F416" s="31" t="str">
        <f>IFERROR(+VLOOKUP(G416,EMPRESAS!B:C,2,0),"-")</f>
        <v>WPD_NEGRETE</v>
      </c>
      <c r="G416" s="24" t="s">
        <v>116</v>
      </c>
      <c r="H416" s="24" t="s">
        <v>6</v>
      </c>
      <c r="I416" s="30">
        <v>21567</v>
      </c>
      <c r="J416" s="7">
        <f t="shared" si="6"/>
        <v>0</v>
      </c>
    </row>
    <row r="417" spans="5:10" x14ac:dyDescent="0.25">
      <c r="E417" s="6" t="s">
        <v>63</v>
      </c>
      <c r="F417" s="31" t="str">
        <f>IFERROR(+VLOOKUP(G417,EMPRESAS!B:C,2,0),"-")</f>
        <v>WPD_NEGRETE</v>
      </c>
      <c r="G417" s="24" t="s">
        <v>116</v>
      </c>
      <c r="H417" s="24" t="s">
        <v>4</v>
      </c>
      <c r="I417" s="30">
        <v>19780</v>
      </c>
      <c r="J417" s="7">
        <f t="shared" si="6"/>
        <v>0</v>
      </c>
    </row>
    <row r="418" spans="5:10" x14ac:dyDescent="0.25">
      <c r="E418" s="6" t="s">
        <v>63</v>
      </c>
      <c r="F418" s="31" t="str">
        <f>IFERROR(+VLOOKUP(G418,EMPRESAS!B:C,2,0),"-")</f>
        <v>WPD_NEGRETE</v>
      </c>
      <c r="G418" s="24" t="s">
        <v>116</v>
      </c>
      <c r="H418" s="24" t="s">
        <v>5</v>
      </c>
      <c r="I418" s="30">
        <v>42185</v>
      </c>
      <c r="J418" s="7">
        <f t="shared" si="6"/>
        <v>0</v>
      </c>
    </row>
    <row r="419" spans="5:10" x14ac:dyDescent="0.25">
      <c r="E419" s="6" t="s">
        <v>63</v>
      </c>
      <c r="F419" s="31" t="str">
        <f>IFERROR(+VLOOKUP(G419,EMPRESAS!B:C,2,0),"-")</f>
        <v>WPD_NEGRETE</v>
      </c>
      <c r="G419" s="24" t="s">
        <v>116</v>
      </c>
      <c r="H419" s="24" t="s">
        <v>9</v>
      </c>
      <c r="I419" s="30">
        <v>52</v>
      </c>
      <c r="J419" s="7">
        <f t="shared" si="6"/>
        <v>7.215444665189791</v>
      </c>
    </row>
    <row r="420" spans="5:10" x14ac:dyDescent="0.25">
      <c r="E420" s="6" t="s">
        <v>63</v>
      </c>
      <c r="F420" s="31" t="str">
        <f>IFERROR(+VLOOKUP(G420,EMPRESAS!B:C,2,0),"-")</f>
        <v>WPD_NEGRETE</v>
      </c>
      <c r="G420" s="24" t="s">
        <v>116</v>
      </c>
      <c r="H420" s="24" t="s">
        <v>7</v>
      </c>
      <c r="I420" s="30">
        <v>22</v>
      </c>
      <c r="J420" s="7">
        <f t="shared" si="6"/>
        <v>3.8608388483535867</v>
      </c>
    </row>
    <row r="421" spans="5:10" x14ac:dyDescent="0.25">
      <c r="E421" s="6" t="s">
        <v>63</v>
      </c>
      <c r="F421" s="31" t="str">
        <f>IFERROR(+VLOOKUP(G421,EMPRESAS!B:C,2,0),"-")</f>
        <v>WPD_NEGRETE</v>
      </c>
      <c r="G421" s="24" t="s">
        <v>116</v>
      </c>
      <c r="H421" s="24" t="s">
        <v>3</v>
      </c>
      <c r="I421" s="30">
        <v>16070</v>
      </c>
      <c r="J421" s="7">
        <f t="shared" si="6"/>
        <v>0</v>
      </c>
    </row>
    <row r="422" spans="5:10" x14ac:dyDescent="0.25">
      <c r="E422" s="6" t="s">
        <v>63</v>
      </c>
      <c r="F422" s="31" t="str">
        <f>IFERROR(+VLOOKUP(G422,EMPRESAS!B:C,2,0),"-")</f>
        <v>WPD_NEGRETE</v>
      </c>
      <c r="G422" s="24" t="s">
        <v>116</v>
      </c>
      <c r="H422" s="24" t="s">
        <v>8</v>
      </c>
      <c r="I422" s="30">
        <v>224</v>
      </c>
      <c r="J422" s="7">
        <f t="shared" si="6"/>
        <v>0</v>
      </c>
    </row>
    <row r="423" spans="5:10" x14ac:dyDescent="0.25">
      <c r="E423" s="6" t="s">
        <v>63</v>
      </c>
      <c r="F423" s="31" t="str">
        <f>IFERROR(+VLOOKUP(G423,EMPRESAS!B:C,2,0),"-")</f>
        <v>WPD_NEGRETE</v>
      </c>
      <c r="G423" s="24" t="s">
        <v>117</v>
      </c>
      <c r="H423" s="24" t="s">
        <v>6</v>
      </c>
      <c r="I423" s="30">
        <v>19948</v>
      </c>
      <c r="J423" s="7">
        <f t="shared" si="6"/>
        <v>0</v>
      </c>
    </row>
    <row r="424" spans="5:10" x14ac:dyDescent="0.25">
      <c r="E424" s="6" t="s">
        <v>63</v>
      </c>
      <c r="F424" s="31" t="str">
        <f>IFERROR(+VLOOKUP(G424,EMPRESAS!B:C,2,0),"-")</f>
        <v>WPD_NEGRETE</v>
      </c>
      <c r="G424" s="24" t="s">
        <v>117</v>
      </c>
      <c r="H424" s="24" t="s">
        <v>4</v>
      </c>
      <c r="I424" s="30">
        <v>17982</v>
      </c>
      <c r="J424" s="7">
        <f t="shared" si="6"/>
        <v>0</v>
      </c>
    </row>
    <row r="425" spans="5:10" x14ac:dyDescent="0.25">
      <c r="E425" s="6" t="s">
        <v>63</v>
      </c>
      <c r="F425" s="31" t="str">
        <f>IFERROR(+VLOOKUP(G425,EMPRESAS!B:C,2,0),"-")</f>
        <v>WPD_NEGRETE</v>
      </c>
      <c r="G425" s="24" t="s">
        <v>117</v>
      </c>
      <c r="H425" s="24" t="s">
        <v>5</v>
      </c>
      <c r="I425" s="30">
        <v>39119</v>
      </c>
      <c r="J425" s="7">
        <f t="shared" si="6"/>
        <v>0</v>
      </c>
    </row>
    <row r="426" spans="5:10" x14ac:dyDescent="0.25">
      <c r="E426" s="6" t="s">
        <v>63</v>
      </c>
      <c r="F426" s="31" t="str">
        <f>IFERROR(+VLOOKUP(G426,EMPRESAS!B:C,2,0),"-")</f>
        <v>WPD_NEGRETE</v>
      </c>
      <c r="G426" s="24" t="s">
        <v>117</v>
      </c>
      <c r="H426" s="24" t="s">
        <v>9</v>
      </c>
      <c r="I426" s="30">
        <v>39</v>
      </c>
      <c r="J426" s="7">
        <f t="shared" si="6"/>
        <v>5.4115834988923437</v>
      </c>
    </row>
    <row r="427" spans="5:10" x14ac:dyDescent="0.25">
      <c r="E427" s="6" t="s">
        <v>63</v>
      </c>
      <c r="F427" s="31" t="str">
        <f>IFERROR(+VLOOKUP(G427,EMPRESAS!B:C,2,0),"-")</f>
        <v>WPD_NEGRETE</v>
      </c>
      <c r="G427" s="24" t="s">
        <v>117</v>
      </c>
      <c r="H427" s="24" t="s">
        <v>7</v>
      </c>
      <c r="I427" s="30">
        <v>17</v>
      </c>
      <c r="J427" s="7">
        <f t="shared" si="6"/>
        <v>2.9833754737277713</v>
      </c>
    </row>
    <row r="428" spans="5:10" x14ac:dyDescent="0.25">
      <c r="E428" s="6" t="s">
        <v>63</v>
      </c>
      <c r="F428" s="31" t="str">
        <f>IFERROR(+VLOOKUP(G428,EMPRESAS!B:C,2,0),"-")</f>
        <v>WPD_NEGRETE</v>
      </c>
      <c r="G428" s="24" t="s">
        <v>117</v>
      </c>
      <c r="H428" s="24" t="s">
        <v>3</v>
      </c>
      <c r="I428" s="30">
        <v>14332</v>
      </c>
      <c r="J428" s="7">
        <f t="shared" si="6"/>
        <v>0</v>
      </c>
    </row>
    <row r="429" spans="5:10" x14ac:dyDescent="0.25">
      <c r="E429" s="6" t="s">
        <v>63</v>
      </c>
      <c r="F429" s="31" t="str">
        <f>IFERROR(+VLOOKUP(G429,EMPRESAS!B:C,2,0),"-")</f>
        <v>WPD_NEGRETE</v>
      </c>
      <c r="G429" s="24" t="s">
        <v>117</v>
      </c>
      <c r="H429" s="24" t="s">
        <v>8</v>
      </c>
      <c r="I429" s="30">
        <v>200</v>
      </c>
      <c r="J429" s="7">
        <f t="shared" si="6"/>
        <v>0</v>
      </c>
    </row>
    <row r="430" spans="5:10" x14ac:dyDescent="0.25">
      <c r="E430" s="6" t="s">
        <v>63</v>
      </c>
      <c r="F430" s="31" t="str">
        <f>IFERROR(+VLOOKUP(G430,EMPRESAS!B:C,2,0),"-")</f>
        <v>WPD_NEGRETE</v>
      </c>
      <c r="G430" s="24" t="s">
        <v>118</v>
      </c>
      <c r="H430" s="24" t="s">
        <v>6</v>
      </c>
      <c r="I430" s="30">
        <v>303503</v>
      </c>
      <c r="J430" s="7">
        <f t="shared" si="6"/>
        <v>0</v>
      </c>
    </row>
    <row r="431" spans="5:10" x14ac:dyDescent="0.25">
      <c r="E431" s="6" t="s">
        <v>63</v>
      </c>
      <c r="F431" s="31" t="str">
        <f>IFERROR(+VLOOKUP(G431,EMPRESAS!B:C,2,0),"-")</f>
        <v>WPD_NEGRETE</v>
      </c>
      <c r="G431" s="24" t="s">
        <v>118</v>
      </c>
      <c r="H431" s="24" t="s">
        <v>4</v>
      </c>
      <c r="I431" s="30">
        <v>276412</v>
      </c>
      <c r="J431" s="7">
        <f t="shared" si="6"/>
        <v>0</v>
      </c>
    </row>
    <row r="432" spans="5:10" x14ac:dyDescent="0.25">
      <c r="E432" s="6" t="s">
        <v>63</v>
      </c>
      <c r="F432" s="31" t="str">
        <f>IFERROR(+VLOOKUP(G432,EMPRESAS!B:C,2,0),"-")</f>
        <v>WPD_NEGRETE</v>
      </c>
      <c r="G432" s="24" t="s">
        <v>118</v>
      </c>
      <c r="H432" s="24" t="s">
        <v>5</v>
      </c>
      <c r="I432" s="30">
        <v>591854</v>
      </c>
      <c r="J432" s="7">
        <f t="shared" si="6"/>
        <v>0</v>
      </c>
    </row>
    <row r="433" spans="5:10" x14ac:dyDescent="0.25">
      <c r="E433" s="6" t="s">
        <v>63</v>
      </c>
      <c r="F433" s="31" t="str">
        <f>IFERROR(+VLOOKUP(G433,EMPRESAS!B:C,2,0),"-")</f>
        <v>WPD_NEGRETE</v>
      </c>
      <c r="G433" s="24" t="s">
        <v>118</v>
      </c>
      <c r="H433" s="24" t="s">
        <v>9</v>
      </c>
      <c r="I433" s="30">
        <v>600</v>
      </c>
      <c r="J433" s="7">
        <f t="shared" si="6"/>
        <v>83.255130752189899</v>
      </c>
    </row>
    <row r="434" spans="5:10" x14ac:dyDescent="0.25">
      <c r="E434" s="6" t="s">
        <v>63</v>
      </c>
      <c r="F434" s="31" t="str">
        <f>IFERROR(+VLOOKUP(G434,EMPRESAS!B:C,2,0),"-")</f>
        <v>WPD_NEGRETE</v>
      </c>
      <c r="G434" s="24" t="s">
        <v>118</v>
      </c>
      <c r="H434" s="24" t="s">
        <v>7</v>
      </c>
      <c r="I434" s="30">
        <v>260</v>
      </c>
      <c r="J434" s="7">
        <f t="shared" si="6"/>
        <v>45.628095480542385</v>
      </c>
    </row>
    <row r="435" spans="5:10" x14ac:dyDescent="0.25">
      <c r="E435" s="6" t="s">
        <v>63</v>
      </c>
      <c r="F435" s="31" t="str">
        <f>IFERROR(+VLOOKUP(G435,EMPRESAS!B:C,2,0),"-")</f>
        <v>WPD_NEGRETE</v>
      </c>
      <c r="G435" s="24" t="s">
        <v>118</v>
      </c>
      <c r="H435" s="24" t="s">
        <v>3</v>
      </c>
      <c r="I435" s="30">
        <v>224021</v>
      </c>
      <c r="J435" s="7">
        <f t="shared" si="6"/>
        <v>0</v>
      </c>
    </row>
    <row r="436" spans="5:10" x14ac:dyDescent="0.25">
      <c r="E436" s="6" t="s">
        <v>63</v>
      </c>
      <c r="F436" s="31" t="str">
        <f>IFERROR(+VLOOKUP(G436,EMPRESAS!B:C,2,0),"-")</f>
        <v>WPD_NEGRETE</v>
      </c>
      <c r="G436" s="24" t="s">
        <v>118</v>
      </c>
      <c r="H436" s="24" t="s">
        <v>8</v>
      </c>
      <c r="I436" s="30">
        <v>3069</v>
      </c>
      <c r="J436" s="7">
        <f t="shared" si="6"/>
        <v>0</v>
      </c>
    </row>
    <row r="437" spans="5:10" x14ac:dyDescent="0.25">
      <c r="E437" s="6" t="s">
        <v>63</v>
      </c>
      <c r="F437" s="31" t="str">
        <f>IFERROR(+VLOOKUP(G437,EMPRESAS!B:C,2,0),"-")</f>
        <v>WPD_DUQUECO</v>
      </c>
      <c r="G437" s="24" t="s">
        <v>119</v>
      </c>
      <c r="H437" s="24" t="s">
        <v>6</v>
      </c>
      <c r="I437" s="30">
        <v>19948</v>
      </c>
      <c r="J437" s="7">
        <f t="shared" si="6"/>
        <v>0</v>
      </c>
    </row>
    <row r="438" spans="5:10" x14ac:dyDescent="0.25">
      <c r="E438" s="6" t="s">
        <v>63</v>
      </c>
      <c r="F438" s="31" t="str">
        <f>IFERROR(+VLOOKUP(G438,EMPRESAS!B:C,2,0),"-")</f>
        <v>WPD_DUQUECO</v>
      </c>
      <c r="G438" s="24" t="s">
        <v>119</v>
      </c>
      <c r="H438" s="24" t="s">
        <v>4</v>
      </c>
      <c r="I438" s="30">
        <v>17982</v>
      </c>
      <c r="J438" s="7">
        <f t="shared" si="6"/>
        <v>0</v>
      </c>
    </row>
    <row r="439" spans="5:10" x14ac:dyDescent="0.25">
      <c r="E439" s="6" t="s">
        <v>63</v>
      </c>
      <c r="F439" s="31" t="str">
        <f>IFERROR(+VLOOKUP(G439,EMPRESAS!B:C,2,0),"-")</f>
        <v>WPD_DUQUECO</v>
      </c>
      <c r="G439" s="24" t="s">
        <v>119</v>
      </c>
      <c r="H439" s="24" t="s">
        <v>5</v>
      </c>
      <c r="I439" s="30">
        <v>39119</v>
      </c>
      <c r="J439" s="7">
        <f t="shared" si="6"/>
        <v>0</v>
      </c>
    </row>
    <row r="440" spans="5:10" x14ac:dyDescent="0.25">
      <c r="E440" s="6" t="s">
        <v>63</v>
      </c>
      <c r="F440" s="31" t="str">
        <f>IFERROR(+VLOOKUP(G440,EMPRESAS!B:C,2,0),"-")</f>
        <v>WPD_DUQUECO</v>
      </c>
      <c r="G440" s="24" t="s">
        <v>119</v>
      </c>
      <c r="H440" s="24" t="s">
        <v>9</v>
      </c>
      <c r="I440" s="30">
        <v>39</v>
      </c>
      <c r="J440" s="7">
        <f t="shared" si="6"/>
        <v>5.4115834988923437</v>
      </c>
    </row>
    <row r="441" spans="5:10" x14ac:dyDescent="0.25">
      <c r="E441" s="6" t="s">
        <v>63</v>
      </c>
      <c r="F441" s="31" t="str">
        <f>IFERROR(+VLOOKUP(G441,EMPRESAS!B:C,2,0),"-")</f>
        <v>WPD_DUQUECO</v>
      </c>
      <c r="G441" s="24" t="s">
        <v>119</v>
      </c>
      <c r="H441" s="24" t="s">
        <v>7</v>
      </c>
      <c r="I441" s="30">
        <v>17</v>
      </c>
      <c r="J441" s="7">
        <f t="shared" si="6"/>
        <v>2.9833754737277713</v>
      </c>
    </row>
    <row r="442" spans="5:10" x14ac:dyDescent="0.25">
      <c r="E442" s="6" t="s">
        <v>63</v>
      </c>
      <c r="F442" s="31" t="str">
        <f>IFERROR(+VLOOKUP(G442,EMPRESAS!B:C,2,0),"-")</f>
        <v>WPD_DUQUECO</v>
      </c>
      <c r="G442" s="24" t="s">
        <v>119</v>
      </c>
      <c r="H442" s="24" t="s">
        <v>3</v>
      </c>
      <c r="I442" s="30">
        <v>14332</v>
      </c>
      <c r="J442" s="7">
        <f t="shared" si="6"/>
        <v>0</v>
      </c>
    </row>
    <row r="443" spans="5:10" x14ac:dyDescent="0.25">
      <c r="E443" s="6" t="s">
        <v>63</v>
      </c>
      <c r="F443" s="31" t="str">
        <f>IFERROR(+VLOOKUP(G443,EMPRESAS!B:C,2,0),"-")</f>
        <v>WPD_DUQUECO</v>
      </c>
      <c r="G443" s="24" t="s">
        <v>119</v>
      </c>
      <c r="H443" s="24" t="s">
        <v>8</v>
      </c>
      <c r="I443" s="30">
        <v>200</v>
      </c>
      <c r="J443" s="7">
        <f t="shared" si="6"/>
        <v>0</v>
      </c>
    </row>
    <row r="444" spans="5:10" x14ac:dyDescent="0.25">
      <c r="E444" s="6" t="s">
        <v>63</v>
      </c>
      <c r="F444" s="31" t="str">
        <f>IFERROR(+VLOOKUP(G444,EMPRESAS!B:C,2,0),"-")</f>
        <v>WPD_DUQUECO</v>
      </c>
      <c r="G444" s="24" t="s">
        <v>120</v>
      </c>
      <c r="H444" s="24" t="s">
        <v>6</v>
      </c>
      <c r="I444" s="30">
        <v>19924</v>
      </c>
      <c r="J444" s="7">
        <f t="shared" si="6"/>
        <v>0</v>
      </c>
    </row>
    <row r="445" spans="5:10" x14ac:dyDescent="0.25">
      <c r="E445" s="6" t="s">
        <v>63</v>
      </c>
      <c r="F445" s="31" t="str">
        <f>IFERROR(+VLOOKUP(G445,EMPRESAS!B:C,2,0),"-")</f>
        <v>WPD_DUQUECO</v>
      </c>
      <c r="G445" s="24" t="s">
        <v>120</v>
      </c>
      <c r="H445" s="24" t="s">
        <v>4</v>
      </c>
      <c r="I445" s="30">
        <v>17961</v>
      </c>
      <c r="J445" s="7">
        <f t="shared" si="6"/>
        <v>0</v>
      </c>
    </row>
    <row r="446" spans="5:10" x14ac:dyDescent="0.25">
      <c r="E446" s="6" t="s">
        <v>63</v>
      </c>
      <c r="F446" s="31" t="str">
        <f>IFERROR(+VLOOKUP(G446,EMPRESAS!B:C,2,0),"-")</f>
        <v>WPD_DUQUECO</v>
      </c>
      <c r="G446" s="24" t="s">
        <v>120</v>
      </c>
      <c r="H446" s="24" t="s">
        <v>5</v>
      </c>
      <c r="I446" s="30">
        <v>39073</v>
      </c>
      <c r="J446" s="7">
        <f t="shared" si="6"/>
        <v>0</v>
      </c>
    </row>
    <row r="447" spans="5:10" x14ac:dyDescent="0.25">
      <c r="E447" s="6" t="s">
        <v>63</v>
      </c>
      <c r="F447" s="31" t="str">
        <f>IFERROR(+VLOOKUP(G447,EMPRESAS!B:C,2,0),"-")</f>
        <v>WPD_DUQUECO</v>
      </c>
      <c r="G447" s="24" t="s">
        <v>120</v>
      </c>
      <c r="H447" s="24" t="s">
        <v>9</v>
      </c>
      <c r="I447" s="30">
        <v>39</v>
      </c>
      <c r="J447" s="7">
        <f t="shared" si="6"/>
        <v>5.4115834988923437</v>
      </c>
    </row>
    <row r="448" spans="5:10" x14ac:dyDescent="0.25">
      <c r="E448" s="6" t="s">
        <v>63</v>
      </c>
      <c r="F448" s="31" t="str">
        <f>IFERROR(+VLOOKUP(G448,EMPRESAS!B:C,2,0),"-")</f>
        <v>WPD_DUQUECO</v>
      </c>
      <c r="G448" s="24" t="s">
        <v>120</v>
      </c>
      <c r="H448" s="24" t="s">
        <v>7</v>
      </c>
      <c r="I448" s="30">
        <v>17</v>
      </c>
      <c r="J448" s="7">
        <f t="shared" si="6"/>
        <v>2.9833754737277713</v>
      </c>
    </row>
    <row r="449" spans="5:10" x14ac:dyDescent="0.25">
      <c r="E449" s="6" t="s">
        <v>63</v>
      </c>
      <c r="F449" s="31" t="str">
        <f>IFERROR(+VLOOKUP(G449,EMPRESAS!B:C,2,0),"-")</f>
        <v>WPD_DUQUECO</v>
      </c>
      <c r="G449" s="24" t="s">
        <v>120</v>
      </c>
      <c r="H449" s="24" t="s">
        <v>3</v>
      </c>
      <c r="I449" s="30">
        <v>14315</v>
      </c>
      <c r="J449" s="7">
        <f t="shared" si="6"/>
        <v>0</v>
      </c>
    </row>
    <row r="450" spans="5:10" x14ac:dyDescent="0.25">
      <c r="E450" s="6" t="s">
        <v>63</v>
      </c>
      <c r="F450" s="31" t="str">
        <f>IFERROR(+VLOOKUP(G450,EMPRESAS!B:C,2,0),"-")</f>
        <v>WPD_DUQUECO</v>
      </c>
      <c r="G450" s="24" t="s">
        <v>120</v>
      </c>
      <c r="H450" s="24" t="s">
        <v>8</v>
      </c>
      <c r="I450" s="30">
        <v>200</v>
      </c>
      <c r="J450" s="7">
        <f t="shared" si="6"/>
        <v>0</v>
      </c>
    </row>
    <row r="451" spans="5:10" x14ac:dyDescent="0.25">
      <c r="E451" s="6" t="s">
        <v>63</v>
      </c>
      <c r="F451" s="31" t="str">
        <f>IFERROR(+VLOOKUP(G451,EMPRESAS!B:C,2,0),"-")</f>
        <v>-</v>
      </c>
      <c r="G451" s="24" t="s">
        <v>85</v>
      </c>
      <c r="H451" s="24" t="s">
        <v>6</v>
      </c>
      <c r="I451" s="30">
        <v>0</v>
      </c>
      <c r="J451" s="7">
        <f t="shared" si="6"/>
        <v>0</v>
      </c>
    </row>
    <row r="452" spans="5:10" x14ac:dyDescent="0.25">
      <c r="E452" s="6" t="s">
        <v>63</v>
      </c>
      <c r="F452" s="31" t="str">
        <f>IFERROR(+VLOOKUP(G452,EMPRESAS!B:C,2,0),"-")</f>
        <v>-</v>
      </c>
      <c r="G452" s="24" t="s">
        <v>85</v>
      </c>
      <c r="H452" s="24" t="s">
        <v>4</v>
      </c>
      <c r="I452" s="30">
        <v>0</v>
      </c>
      <c r="J452" s="7">
        <f t="shared" ref="J452:J457" si="7">I452/VLOOKUP(H452,$A$3:$B$9,2,0)*VLOOKUP(H452,$A$3:$C$9,3,0)</f>
        <v>0</v>
      </c>
    </row>
    <row r="453" spans="5:10" x14ac:dyDescent="0.25">
      <c r="E453" s="6" t="s">
        <v>63</v>
      </c>
      <c r="F453" s="31" t="str">
        <f>IFERROR(+VLOOKUP(G453,EMPRESAS!B:C,2,0),"-")</f>
        <v>-</v>
      </c>
      <c r="G453" s="24" t="s">
        <v>85</v>
      </c>
      <c r="H453" s="24" t="s">
        <v>5</v>
      </c>
      <c r="I453" s="30">
        <v>0</v>
      </c>
      <c r="J453" s="7">
        <f t="shared" si="7"/>
        <v>0</v>
      </c>
    </row>
    <row r="454" spans="5:10" x14ac:dyDescent="0.25">
      <c r="E454" s="6" t="s">
        <v>63</v>
      </c>
      <c r="F454" s="31" t="str">
        <f>IFERROR(+VLOOKUP(G454,EMPRESAS!B:C,2,0),"-")</f>
        <v>-</v>
      </c>
      <c r="G454" s="24" t="s">
        <v>85</v>
      </c>
      <c r="H454" s="24" t="s">
        <v>9</v>
      </c>
      <c r="I454" s="30">
        <v>0</v>
      </c>
      <c r="J454" s="7">
        <f t="shared" si="7"/>
        <v>0</v>
      </c>
    </row>
    <row r="455" spans="5:10" x14ac:dyDescent="0.25">
      <c r="E455" s="6" t="s">
        <v>63</v>
      </c>
      <c r="F455" s="31" t="str">
        <f>IFERROR(+VLOOKUP(G455,EMPRESAS!B:C,2,0),"-")</f>
        <v>-</v>
      </c>
      <c r="G455" s="24" t="s">
        <v>85</v>
      </c>
      <c r="H455" s="24" t="s">
        <v>7</v>
      </c>
      <c r="I455" s="30">
        <v>0</v>
      </c>
      <c r="J455" s="7">
        <f t="shared" si="7"/>
        <v>0</v>
      </c>
    </row>
    <row r="456" spans="5:10" x14ac:dyDescent="0.25">
      <c r="E456" s="6" t="s">
        <v>63</v>
      </c>
      <c r="F456" s="31" t="str">
        <f>IFERROR(+VLOOKUP(G456,EMPRESAS!B:C,2,0),"-")</f>
        <v>-</v>
      </c>
      <c r="G456" s="24" t="s">
        <v>85</v>
      </c>
      <c r="H456" s="24" t="s">
        <v>3</v>
      </c>
      <c r="I456" s="30">
        <v>0</v>
      </c>
      <c r="J456" s="7">
        <f t="shared" si="7"/>
        <v>0</v>
      </c>
    </row>
    <row r="457" spans="5:10" x14ac:dyDescent="0.25">
      <c r="E457" s="6" t="s">
        <v>63</v>
      </c>
      <c r="F457" s="31" t="str">
        <f>IFERROR(+VLOOKUP(G457,EMPRESAS!B:C,2,0),"-")</f>
        <v>-</v>
      </c>
      <c r="G457" s="24" t="s">
        <v>85</v>
      </c>
      <c r="H457" s="24" t="s">
        <v>8</v>
      </c>
      <c r="I457" s="30">
        <v>0</v>
      </c>
      <c r="J457" s="7">
        <f t="shared" si="7"/>
        <v>0</v>
      </c>
    </row>
    <row r="459" spans="5:10" x14ac:dyDescent="0.25">
      <c r="I459" s="32">
        <f>+SUM(I3:I457)</f>
        <v>830088031.50573337</v>
      </c>
      <c r="J459" s="32">
        <f>+SUM(J3:J457)</f>
        <v>76308.486797655889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1"/>
  <sheetViews>
    <sheetView workbookViewId="0">
      <selection activeCell="G33" sqref="G33"/>
    </sheetView>
  </sheetViews>
  <sheetFormatPr baseColWidth="10" defaultRowHeight="15" x14ac:dyDescent="0.25"/>
  <cols>
    <col min="1" max="1" width="17.5703125" bestFit="1" customWidth="1"/>
    <col min="2" max="2" width="27.85546875" bestFit="1" customWidth="1"/>
    <col min="3" max="3" width="30.5703125" bestFit="1" customWidth="1"/>
    <col min="4" max="4" width="25.7109375" bestFit="1" customWidth="1"/>
    <col min="5" max="5" width="30.140625" bestFit="1" customWidth="1"/>
    <col min="6" max="7" width="27.42578125" bestFit="1" customWidth="1"/>
    <col min="8" max="8" width="30.140625" bestFit="1" customWidth="1"/>
    <col min="9" max="9" width="29.28515625" bestFit="1" customWidth="1"/>
    <col min="10" max="10" width="28" bestFit="1" customWidth="1"/>
    <col min="11" max="11" width="27.7109375" bestFit="1" customWidth="1"/>
    <col min="12" max="12" width="27.140625" bestFit="1" customWidth="1"/>
    <col min="13" max="13" width="25.85546875" bestFit="1" customWidth="1"/>
    <col min="14" max="14" width="25.140625" bestFit="1" customWidth="1"/>
    <col min="15" max="15" width="28.5703125" bestFit="1" customWidth="1"/>
    <col min="16" max="16" width="27.28515625" bestFit="1" customWidth="1"/>
    <col min="17" max="17" width="25.85546875" bestFit="1" customWidth="1"/>
    <col min="18" max="18" width="29" bestFit="1" customWidth="1"/>
    <col min="19" max="19" width="32.42578125" bestFit="1" customWidth="1"/>
    <col min="20" max="20" width="30.42578125" bestFit="1" customWidth="1"/>
    <col min="21" max="21" width="32.7109375" bestFit="1" customWidth="1"/>
    <col min="22" max="22" width="27.85546875" bestFit="1" customWidth="1"/>
    <col min="23" max="23" width="28.42578125" bestFit="1" customWidth="1"/>
    <col min="24" max="24" width="25.7109375" bestFit="1" customWidth="1"/>
    <col min="25" max="25" width="27.42578125" bestFit="1" customWidth="1"/>
    <col min="26" max="26" width="30.140625" bestFit="1" customWidth="1"/>
    <col min="27" max="27" width="26.5703125" bestFit="1" customWidth="1"/>
    <col min="28" max="28" width="27.140625" bestFit="1" customWidth="1"/>
    <col min="29" max="29" width="26.5703125" bestFit="1" customWidth="1"/>
  </cols>
  <sheetData>
    <row r="1" spans="1:8" x14ac:dyDescent="0.25">
      <c r="A1" s="16" t="s">
        <v>1</v>
      </c>
      <c r="B1" t="s">
        <v>94</v>
      </c>
    </row>
    <row r="3" spans="1:8" x14ac:dyDescent="0.25">
      <c r="A3" s="16" t="s">
        <v>122</v>
      </c>
      <c r="B3" t="s">
        <v>89</v>
      </c>
      <c r="C3" t="s">
        <v>88</v>
      </c>
      <c r="D3" t="s">
        <v>87</v>
      </c>
      <c r="E3" t="s">
        <v>90</v>
      </c>
      <c r="F3" t="s">
        <v>93</v>
      </c>
      <c r="G3" t="s">
        <v>91</v>
      </c>
      <c r="H3" t="s">
        <v>92</v>
      </c>
    </row>
    <row r="4" spans="1:8" x14ac:dyDescent="0.25">
      <c r="A4" s="26">
        <v>44319</v>
      </c>
      <c r="B4" s="32">
        <v>0</v>
      </c>
      <c r="C4" s="32">
        <v>0</v>
      </c>
      <c r="D4" s="32">
        <v>0</v>
      </c>
      <c r="E4" s="32">
        <v>0</v>
      </c>
      <c r="F4" s="32">
        <v>1.7608540186952579</v>
      </c>
      <c r="G4" s="32">
        <v>0</v>
      </c>
      <c r="H4" s="32">
        <v>2.720149790909939</v>
      </c>
    </row>
    <row r="5" spans="1:8" x14ac:dyDescent="0.25">
      <c r="A5" s="26">
        <v>44320</v>
      </c>
      <c r="B5" s="32">
        <v>0</v>
      </c>
      <c r="C5" s="32">
        <v>0</v>
      </c>
      <c r="D5" s="32">
        <v>0</v>
      </c>
      <c r="E5" s="32">
        <v>0</v>
      </c>
      <c r="F5" s="32">
        <v>10.433161734967332</v>
      </c>
      <c r="G5" s="32">
        <v>0</v>
      </c>
      <c r="H5" s="32">
        <v>22.17669476795507</v>
      </c>
    </row>
    <row r="6" spans="1:8" x14ac:dyDescent="0.25">
      <c r="A6" s="26">
        <v>44321</v>
      </c>
      <c r="B6" s="32">
        <v>0</v>
      </c>
      <c r="C6" s="32">
        <v>0</v>
      </c>
      <c r="D6" s="32">
        <v>0</v>
      </c>
      <c r="E6" s="32">
        <v>0</v>
      </c>
      <c r="F6" s="32">
        <v>6.3118811918588555</v>
      </c>
      <c r="G6" s="32">
        <v>0</v>
      </c>
      <c r="H6" s="32">
        <v>12.748232783721329</v>
      </c>
    </row>
    <row r="7" spans="1:8" x14ac:dyDescent="0.25">
      <c r="A7" s="26">
        <v>44322</v>
      </c>
      <c r="B7" s="32">
        <v>0</v>
      </c>
      <c r="C7" s="32">
        <v>0</v>
      </c>
      <c r="D7" s="32">
        <v>0</v>
      </c>
      <c r="E7" s="32">
        <v>0</v>
      </c>
      <c r="F7" s="32">
        <v>0.92210503853726511</v>
      </c>
      <c r="G7" s="32">
        <v>0</v>
      </c>
      <c r="H7" s="32">
        <v>1.3376542458849625</v>
      </c>
    </row>
    <row r="8" spans="1:8" x14ac:dyDescent="0.25">
      <c r="A8" s="26">
        <v>44323</v>
      </c>
      <c r="B8" s="32">
        <v>0</v>
      </c>
      <c r="C8" s="32">
        <v>0</v>
      </c>
      <c r="D8" s="32">
        <v>0</v>
      </c>
      <c r="E8" s="32">
        <v>0</v>
      </c>
      <c r="F8" s="32">
        <v>4.2866474382552457E-2</v>
      </c>
      <c r="G8" s="32">
        <v>0</v>
      </c>
      <c r="H8" s="32">
        <v>0</v>
      </c>
    </row>
    <row r="9" spans="1:8" x14ac:dyDescent="0.25">
      <c r="A9" s="26">
        <v>44324</v>
      </c>
      <c r="B9" s="32">
        <v>0</v>
      </c>
      <c r="C9" s="32">
        <v>0</v>
      </c>
      <c r="D9" s="32">
        <v>0</v>
      </c>
      <c r="E9" s="32">
        <v>0</v>
      </c>
      <c r="F9" s="32">
        <v>0</v>
      </c>
      <c r="G9" s="32">
        <v>0</v>
      </c>
      <c r="H9" s="32">
        <v>0</v>
      </c>
    </row>
    <row r="10" spans="1:8" x14ac:dyDescent="0.25">
      <c r="A10" s="26">
        <v>44326</v>
      </c>
      <c r="B10" s="32">
        <v>0</v>
      </c>
      <c r="C10" s="32">
        <v>0</v>
      </c>
      <c r="D10" s="32">
        <v>0</v>
      </c>
      <c r="E10" s="32">
        <v>0</v>
      </c>
      <c r="F10" s="32">
        <v>0.54167086062373571</v>
      </c>
      <c r="G10" s="32">
        <v>0</v>
      </c>
      <c r="H10" s="32">
        <v>0.56401335661131191</v>
      </c>
    </row>
    <row r="11" spans="1:8" x14ac:dyDescent="0.25">
      <c r="A11" s="26">
        <v>44327</v>
      </c>
      <c r="B11" s="32">
        <v>0</v>
      </c>
      <c r="C11" s="32">
        <v>0</v>
      </c>
      <c r="D11" s="32">
        <v>0</v>
      </c>
      <c r="E11" s="32">
        <v>0</v>
      </c>
      <c r="F11" s="32">
        <v>1.8413813362577882</v>
      </c>
      <c r="G11" s="32">
        <v>0</v>
      </c>
      <c r="H11" s="32">
        <v>3.0019303262314638</v>
      </c>
    </row>
    <row r="12" spans="1:8" x14ac:dyDescent="0.25">
      <c r="A12" s="26">
        <v>44328</v>
      </c>
      <c r="B12" s="32">
        <v>0</v>
      </c>
      <c r="C12" s="32">
        <v>0</v>
      </c>
      <c r="D12" s="32">
        <v>0</v>
      </c>
      <c r="E12" s="32">
        <v>0</v>
      </c>
      <c r="F12" s="32">
        <v>1.3902261547673338</v>
      </c>
      <c r="G12" s="32">
        <v>0</v>
      </c>
      <c r="H12" s="32">
        <v>2.1656515522613131</v>
      </c>
    </row>
    <row r="13" spans="1:8" x14ac:dyDescent="0.25">
      <c r="A13" s="26">
        <v>44329</v>
      </c>
      <c r="B13" s="32">
        <v>0</v>
      </c>
      <c r="C13" s="32">
        <v>0</v>
      </c>
      <c r="D13" s="32">
        <v>0</v>
      </c>
      <c r="E13" s="32">
        <v>0</v>
      </c>
      <c r="F13" s="32">
        <v>0</v>
      </c>
      <c r="G13" s="32">
        <v>0</v>
      </c>
      <c r="H13" s="32">
        <v>0</v>
      </c>
    </row>
    <row r="14" spans="1:8" x14ac:dyDescent="0.25">
      <c r="A14" s="26">
        <v>44330</v>
      </c>
      <c r="B14" s="32">
        <v>0</v>
      </c>
      <c r="C14" s="32">
        <v>0</v>
      </c>
      <c r="D14" s="32">
        <v>0</v>
      </c>
      <c r="E14" s="32">
        <v>0</v>
      </c>
      <c r="F14" s="32">
        <v>0.25997939392541347</v>
      </c>
      <c r="G14" s="32">
        <v>0</v>
      </c>
      <c r="H14" s="32">
        <v>0.24245044694971751</v>
      </c>
    </row>
    <row r="15" spans="1:8" x14ac:dyDescent="0.25">
      <c r="A15" s="26">
        <v>44331</v>
      </c>
      <c r="B15" s="32">
        <v>0</v>
      </c>
      <c r="C15" s="32">
        <v>0</v>
      </c>
      <c r="D15" s="32">
        <v>0</v>
      </c>
      <c r="E15" s="32">
        <v>0</v>
      </c>
      <c r="F15" s="32">
        <v>0</v>
      </c>
      <c r="G15" s="32">
        <v>0</v>
      </c>
      <c r="H15" s="32">
        <v>0</v>
      </c>
    </row>
    <row r="16" spans="1:8" x14ac:dyDescent="0.25">
      <c r="A16" s="26">
        <v>44333</v>
      </c>
      <c r="B16" s="32">
        <v>0</v>
      </c>
      <c r="C16" s="32">
        <v>0</v>
      </c>
      <c r="D16" s="32">
        <v>0</v>
      </c>
      <c r="E16" s="32">
        <v>0</v>
      </c>
      <c r="F16" s="32">
        <v>0.65575494229904241</v>
      </c>
      <c r="G16" s="32">
        <v>0</v>
      </c>
      <c r="H16" s="32">
        <v>0.68343512003597973</v>
      </c>
    </row>
    <row r="17" spans="1:8" x14ac:dyDescent="0.25">
      <c r="A17" s="26">
        <v>44334</v>
      </c>
      <c r="B17" s="32">
        <v>0</v>
      </c>
      <c r="C17" s="32">
        <v>0</v>
      </c>
      <c r="D17" s="32">
        <v>0</v>
      </c>
      <c r="E17" s="32">
        <v>0</v>
      </c>
      <c r="F17" s="32">
        <v>0</v>
      </c>
      <c r="G17" s="32">
        <v>0</v>
      </c>
      <c r="H17" s="32">
        <v>0</v>
      </c>
    </row>
    <row r="18" spans="1:8" x14ac:dyDescent="0.25">
      <c r="A18" s="26">
        <v>44335</v>
      </c>
      <c r="B18" s="32">
        <v>0</v>
      </c>
      <c r="C18" s="32">
        <v>0</v>
      </c>
      <c r="D18" s="32">
        <v>0</v>
      </c>
      <c r="E18" s="32">
        <v>0</v>
      </c>
      <c r="F18" s="32">
        <v>0.27219166599118993</v>
      </c>
      <c r="G18" s="32">
        <v>0</v>
      </c>
      <c r="H18" s="32">
        <v>0.30104961144829578</v>
      </c>
    </row>
    <row r="19" spans="1:8" x14ac:dyDescent="0.25">
      <c r="A19" s="26">
        <v>44336</v>
      </c>
      <c r="B19" s="32">
        <v>0</v>
      </c>
      <c r="C19" s="32">
        <v>0</v>
      </c>
      <c r="D19" s="32">
        <v>0</v>
      </c>
      <c r="E19" s="32">
        <v>0</v>
      </c>
      <c r="F19" s="32">
        <v>0</v>
      </c>
      <c r="G19" s="32">
        <v>0</v>
      </c>
      <c r="H19" s="32">
        <v>0</v>
      </c>
    </row>
    <row r="20" spans="1:8" x14ac:dyDescent="0.25">
      <c r="A20" s="26">
        <v>44338</v>
      </c>
      <c r="B20" s="32">
        <v>0</v>
      </c>
      <c r="C20" s="32">
        <v>0</v>
      </c>
      <c r="D20" s="32">
        <v>0</v>
      </c>
      <c r="E20" s="32">
        <v>0</v>
      </c>
      <c r="F20" s="32">
        <v>0</v>
      </c>
      <c r="G20" s="32">
        <v>0</v>
      </c>
      <c r="H20" s="32">
        <v>0</v>
      </c>
    </row>
    <row r="21" spans="1:8" x14ac:dyDescent="0.25">
      <c r="A21" s="26">
        <v>44340</v>
      </c>
      <c r="B21" s="32">
        <v>0</v>
      </c>
      <c r="C21" s="32">
        <v>0</v>
      </c>
      <c r="D21" s="32">
        <v>0</v>
      </c>
      <c r="E21" s="32">
        <v>0</v>
      </c>
      <c r="F21" s="32">
        <v>0.68800194610118559</v>
      </c>
      <c r="G21" s="32">
        <v>0</v>
      </c>
      <c r="H21" s="32">
        <v>0.93905484867059141</v>
      </c>
    </row>
    <row r="22" spans="1:8" x14ac:dyDescent="0.25">
      <c r="A22" s="26">
        <v>44341</v>
      </c>
      <c r="B22" s="32">
        <v>0</v>
      </c>
      <c r="C22" s="32">
        <v>0</v>
      </c>
      <c r="D22" s="32">
        <v>0</v>
      </c>
      <c r="E22" s="32">
        <v>0</v>
      </c>
      <c r="F22" s="32">
        <v>0.68572157999569283</v>
      </c>
      <c r="G22" s="32">
        <v>0</v>
      </c>
      <c r="H22" s="32">
        <v>0.93329217870369297</v>
      </c>
    </row>
    <row r="23" spans="1:8" x14ac:dyDescent="0.25">
      <c r="A23" s="26">
        <v>44342</v>
      </c>
      <c r="B23" s="32">
        <v>0</v>
      </c>
      <c r="C23" s="32">
        <v>0</v>
      </c>
      <c r="D23" s="32">
        <v>0</v>
      </c>
      <c r="E23" s="32">
        <v>0</v>
      </c>
      <c r="F23" s="32">
        <v>0.2779121976204475</v>
      </c>
      <c r="G23" s="32">
        <v>0</v>
      </c>
      <c r="H23" s="32">
        <v>0.25208958639861284</v>
      </c>
    </row>
    <row r="24" spans="1:8" x14ac:dyDescent="0.25">
      <c r="A24" s="26">
        <v>44343</v>
      </c>
      <c r="B24" s="32">
        <v>0</v>
      </c>
      <c r="C24" s="32">
        <v>0</v>
      </c>
      <c r="D24" s="32">
        <v>0</v>
      </c>
      <c r="E24" s="32">
        <v>0</v>
      </c>
      <c r="F24" s="32">
        <v>0.33716261231249367</v>
      </c>
      <c r="G24" s="32">
        <v>0</v>
      </c>
      <c r="H24" s="32">
        <v>0.43283507999622256</v>
      </c>
    </row>
    <row r="25" spans="1:8" x14ac:dyDescent="0.25">
      <c r="A25" s="26">
        <v>44344</v>
      </c>
      <c r="B25" s="32">
        <v>0</v>
      </c>
      <c r="C25" s="32">
        <v>0</v>
      </c>
      <c r="D25" s="32">
        <v>0</v>
      </c>
      <c r="E25" s="32">
        <v>0</v>
      </c>
      <c r="F25" s="32">
        <v>0.57631083436553898</v>
      </c>
      <c r="G25" s="32">
        <v>0</v>
      </c>
      <c r="H25" s="32">
        <v>0.81277111917624512</v>
      </c>
    </row>
    <row r="26" spans="1:8" x14ac:dyDescent="0.25">
      <c r="A26" s="26">
        <v>44345</v>
      </c>
      <c r="B26" s="32">
        <v>0</v>
      </c>
      <c r="C26" s="32">
        <v>0</v>
      </c>
      <c r="D26" s="32">
        <v>0</v>
      </c>
      <c r="E26" s="32">
        <v>0</v>
      </c>
      <c r="F26" s="32">
        <v>0</v>
      </c>
      <c r="G26" s="32">
        <v>0</v>
      </c>
      <c r="H26" s="32">
        <v>0</v>
      </c>
    </row>
    <row r="27" spans="1:8" x14ac:dyDescent="0.25">
      <c r="A27" s="26">
        <v>44347</v>
      </c>
      <c r="B27" s="32"/>
      <c r="C27" s="32"/>
      <c r="D27" s="32"/>
      <c r="E27" s="32"/>
      <c r="F27" s="32"/>
      <c r="G27" s="32"/>
      <c r="H27" s="32"/>
    </row>
    <row r="28" spans="1:8" x14ac:dyDescent="0.25">
      <c r="A28" s="26" t="s">
        <v>123</v>
      </c>
      <c r="B28" s="23">
        <v>0</v>
      </c>
      <c r="C28" s="23">
        <v>0</v>
      </c>
      <c r="D28" s="23">
        <v>0</v>
      </c>
      <c r="E28" s="23">
        <v>0</v>
      </c>
      <c r="F28" s="23">
        <v>26.997181982701129</v>
      </c>
      <c r="G28" s="23">
        <v>0</v>
      </c>
      <c r="H28" s="23">
        <v>49.311304814954767</v>
      </c>
    </row>
    <row r="36" spans="1:29" x14ac:dyDescent="0.25">
      <c r="B36" t="s">
        <v>89</v>
      </c>
      <c r="C36" t="s">
        <v>88</v>
      </c>
      <c r="D36" t="s">
        <v>87</v>
      </c>
      <c r="E36" t="s">
        <v>90</v>
      </c>
      <c r="F36" t="s">
        <v>93</v>
      </c>
      <c r="G36" t="s">
        <v>91</v>
      </c>
      <c r="H36" t="s">
        <v>92</v>
      </c>
    </row>
    <row r="37" spans="1:29" x14ac:dyDescent="0.25">
      <c r="B37" t="str">
        <f>+SUBSTITUTE(B36,"Suma de CARGO_","")</f>
        <v>Polpaico 220</v>
      </c>
      <c r="C37" t="str">
        <f t="shared" ref="C37:H37" si="0">+SUBSTITUTE(C36,"Suma de CARGO_","")</f>
        <v>Cerro Navia 220</v>
      </c>
      <c r="D37" t="str">
        <f t="shared" si="0"/>
        <v>Chena 220</v>
      </c>
      <c r="E37" t="str">
        <f t="shared" si="0"/>
        <v>Alto Jahuel 220</v>
      </c>
      <c r="F37" t="str">
        <f t="shared" si="0"/>
        <v>Nogales 220</v>
      </c>
      <c r="G37" t="str">
        <f t="shared" si="0"/>
        <v>Quillota 220</v>
      </c>
      <c r="H37" t="str">
        <f t="shared" si="0"/>
        <v>Los Maquis 220</v>
      </c>
    </row>
    <row r="38" spans="1:29" x14ac:dyDescent="0.25">
      <c r="B38" s="25">
        <f>+B28*1000</f>
        <v>0</v>
      </c>
      <c r="C38" s="25">
        <f t="shared" ref="C38:H38" si="1">+C28*1000</f>
        <v>0</v>
      </c>
      <c r="D38" s="25">
        <f t="shared" si="1"/>
        <v>0</v>
      </c>
      <c r="E38" s="25">
        <f t="shared" si="1"/>
        <v>0</v>
      </c>
      <c r="F38" s="25">
        <f t="shared" si="1"/>
        <v>26997.181982701128</v>
      </c>
      <c r="G38" s="25">
        <f t="shared" si="1"/>
        <v>0</v>
      </c>
      <c r="H38" s="25">
        <f t="shared" si="1"/>
        <v>49311.304814954769</v>
      </c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</row>
    <row r="40" spans="1:29" x14ac:dyDescent="0.25">
      <c r="A40" t="s">
        <v>124</v>
      </c>
    </row>
    <row r="41" spans="1:29" x14ac:dyDescent="0.25">
      <c r="A41" t="s">
        <v>95</v>
      </c>
    </row>
  </sheetData>
  <pageMargins left="0.7" right="0.7" top="0.75" bottom="0.75" header="0.3" footer="0.3"/>
  <pageSetup paperSize="9" orientation="portrait" horizontalDpi="0" verticalDpi="0" r:id="rId2"/>
  <headerFooter>
    <oddHeader>&amp;C&amp;"Arial"&amp;8&amp;K000000INTERNAL&amp;1#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57"/>
  <sheetViews>
    <sheetView zoomScale="80" zoomScaleNormal="8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E4" sqref="E4"/>
    </sheetView>
  </sheetViews>
  <sheetFormatPr baseColWidth="10" defaultRowHeight="15" x14ac:dyDescent="0.25"/>
  <cols>
    <col min="1" max="1" width="11.42578125" style="2"/>
    <col min="4" max="4" width="22.42578125" bestFit="1" customWidth="1"/>
    <col min="5" max="5" width="25.28515625" bestFit="1" customWidth="1"/>
    <col min="6" max="6" width="20.140625" bestFit="1" customWidth="1"/>
    <col min="7" max="7" width="25.140625" bestFit="1" customWidth="1"/>
    <col min="8" max="9" width="22.140625" bestFit="1" customWidth="1"/>
    <col min="10" max="10" width="25.28515625" bestFit="1" customWidth="1"/>
    <col min="11" max="11" width="25" bestFit="1" customWidth="1"/>
    <col min="12" max="12" width="27.7109375" bestFit="1" customWidth="1"/>
    <col min="13" max="13" width="22.42578125" bestFit="1" customWidth="1"/>
    <col min="14" max="14" width="27.42578125" bestFit="1" customWidth="1"/>
    <col min="15" max="16" width="24.5703125" bestFit="1" customWidth="1"/>
    <col min="17" max="17" width="27.7109375" bestFit="1" customWidth="1"/>
    <col min="18" max="18" width="21" bestFit="1" customWidth="1"/>
    <col min="19" max="19" width="23.85546875" bestFit="1" customWidth="1"/>
    <col min="20" max="20" width="18.7109375" bestFit="1" customWidth="1"/>
    <col min="21" max="21" width="23.7109375" bestFit="1" customWidth="1"/>
    <col min="22" max="23" width="20.7109375" bestFit="1" customWidth="1"/>
    <col min="24" max="24" width="23.85546875" bestFit="1" customWidth="1"/>
  </cols>
  <sheetData>
    <row r="1" spans="1:24" x14ac:dyDescent="0.25">
      <c r="E1" s="15"/>
      <c r="F1" s="15"/>
      <c r="G1" s="15"/>
      <c r="R1" t="s">
        <v>13</v>
      </c>
      <c r="S1" t="s">
        <v>14</v>
      </c>
    </row>
    <row r="2" spans="1:24" x14ac:dyDescent="0.25">
      <c r="E2" s="3"/>
      <c r="F2" s="14"/>
      <c r="G2" s="3"/>
    </row>
    <row r="3" spans="1:24" x14ac:dyDescent="0.25">
      <c r="E3" s="3"/>
      <c r="F3" s="14"/>
      <c r="G3" s="3"/>
      <c r="R3" s="6" t="s">
        <v>15</v>
      </c>
      <c r="S3" s="6" t="s">
        <v>16</v>
      </c>
      <c r="T3" s="6" t="s">
        <v>17</v>
      </c>
      <c r="U3" s="6" t="s">
        <v>18</v>
      </c>
      <c r="V3" s="6" t="s">
        <v>19</v>
      </c>
      <c r="W3" s="6" t="s">
        <v>20</v>
      </c>
      <c r="X3" s="6" t="s">
        <v>21</v>
      </c>
    </row>
    <row r="4" spans="1:24" x14ac:dyDescent="0.25">
      <c r="E4" s="3"/>
      <c r="F4" s="14"/>
      <c r="G4" s="3"/>
      <c r="R4" s="28" t="s">
        <v>22</v>
      </c>
      <c r="S4" s="28">
        <v>0</v>
      </c>
      <c r="T4" s="28">
        <v>7.3419999999999996</v>
      </c>
      <c r="U4" s="28">
        <v>13.22</v>
      </c>
      <c r="V4" s="28">
        <v>13.22</v>
      </c>
      <c r="W4" s="28">
        <v>17.617999999999999</v>
      </c>
      <c r="X4" s="28">
        <v>21.248999999999999</v>
      </c>
    </row>
    <row r="5" spans="1:24" x14ac:dyDescent="0.25">
      <c r="R5" s="27" t="s">
        <v>134</v>
      </c>
      <c r="S5" s="27">
        <v>0</v>
      </c>
      <c r="T5" s="27">
        <v>8.2370000000000001</v>
      </c>
      <c r="U5" s="27">
        <v>14.832000000000001</v>
      </c>
      <c r="V5" s="27">
        <v>14.832000000000001</v>
      </c>
      <c r="W5" s="27">
        <v>19.765999999999998</v>
      </c>
      <c r="X5" s="27">
        <v>24.696000000000002</v>
      </c>
    </row>
    <row r="7" spans="1:24" x14ac:dyDescent="0.25">
      <c r="K7" t="b">
        <f t="shared" ref="K7:Q7" si="0">K9=D9</f>
        <v>1</v>
      </c>
      <c r="L7" t="b">
        <f t="shared" si="0"/>
        <v>1</v>
      </c>
      <c r="M7" t="b">
        <f t="shared" si="0"/>
        <v>1</v>
      </c>
      <c r="N7" t="b">
        <f t="shared" si="0"/>
        <v>1</v>
      </c>
      <c r="O7" t="b">
        <f t="shared" si="0"/>
        <v>1</v>
      </c>
      <c r="P7" t="b">
        <f t="shared" si="0"/>
        <v>1</v>
      </c>
      <c r="Q7" t="b">
        <f t="shared" si="0"/>
        <v>1</v>
      </c>
    </row>
    <row r="8" spans="1:24" x14ac:dyDescent="0.25">
      <c r="D8" s="27" t="s">
        <v>10</v>
      </c>
      <c r="E8" s="27" t="s">
        <v>10</v>
      </c>
      <c r="F8" s="27" t="s">
        <v>10</v>
      </c>
      <c r="G8" s="27" t="s">
        <v>10</v>
      </c>
      <c r="H8" s="27" t="s">
        <v>10</v>
      </c>
      <c r="I8" s="27" t="s">
        <v>10</v>
      </c>
      <c r="J8" s="27" t="s">
        <v>10</v>
      </c>
      <c r="K8" s="4" t="s">
        <v>11</v>
      </c>
      <c r="L8" s="4" t="s">
        <v>11</v>
      </c>
      <c r="M8" s="4" t="s">
        <v>11</v>
      </c>
      <c r="N8" s="4" t="s">
        <v>11</v>
      </c>
      <c r="O8" s="4" t="s">
        <v>11</v>
      </c>
      <c r="P8" s="4" t="s">
        <v>11</v>
      </c>
      <c r="Q8" s="4" t="s">
        <v>11</v>
      </c>
      <c r="R8" t="s">
        <v>12</v>
      </c>
      <c r="S8" t="s">
        <v>12</v>
      </c>
      <c r="T8" t="s">
        <v>12</v>
      </c>
      <c r="U8" t="s">
        <v>12</v>
      </c>
      <c r="V8" t="s">
        <v>12</v>
      </c>
      <c r="W8" t="s">
        <v>12</v>
      </c>
      <c r="X8" t="s">
        <v>12</v>
      </c>
    </row>
    <row r="9" spans="1:24" s="1" customFormat="1" x14ac:dyDescent="0.25">
      <c r="A9" s="1" t="s">
        <v>0</v>
      </c>
      <c r="B9" s="1" t="s">
        <v>1</v>
      </c>
      <c r="C9" s="1" t="s">
        <v>2</v>
      </c>
      <c r="D9" s="29" t="s">
        <v>3</v>
      </c>
      <c r="E9" s="29" t="s">
        <v>4</v>
      </c>
      <c r="F9" s="29" t="s">
        <v>5</v>
      </c>
      <c r="G9" s="29" t="s">
        <v>6</v>
      </c>
      <c r="H9" s="29" t="s">
        <v>7</v>
      </c>
      <c r="I9" s="29" t="s">
        <v>8</v>
      </c>
      <c r="J9" s="29" t="s">
        <v>9</v>
      </c>
      <c r="K9" s="5" t="s">
        <v>3</v>
      </c>
      <c r="L9" s="5" t="s">
        <v>4</v>
      </c>
      <c r="M9" s="5" t="s">
        <v>5</v>
      </c>
      <c r="N9" s="5" t="s">
        <v>6</v>
      </c>
      <c r="O9" s="5" t="s">
        <v>7</v>
      </c>
      <c r="P9" s="5" t="s">
        <v>8</v>
      </c>
      <c r="Q9" s="5" t="s">
        <v>9</v>
      </c>
      <c r="R9" s="1" t="s">
        <v>3</v>
      </c>
      <c r="S9" s="1" t="s">
        <v>4</v>
      </c>
      <c r="T9" s="1" t="s">
        <v>5</v>
      </c>
      <c r="U9" s="1" t="s">
        <v>6</v>
      </c>
      <c r="V9" s="1" t="s">
        <v>7</v>
      </c>
      <c r="W9" s="1" t="s">
        <v>8</v>
      </c>
      <c r="X9" s="1" t="s">
        <v>9</v>
      </c>
    </row>
    <row r="10" spans="1:24" x14ac:dyDescent="0.25">
      <c r="A10" s="1" t="s">
        <v>121</v>
      </c>
      <c r="B10" s="1" t="s">
        <v>1</v>
      </c>
      <c r="C10" s="1" t="s">
        <v>2</v>
      </c>
      <c r="D10" s="27" t="str">
        <f t="shared" ref="D10:W10" si="1">CONCATENATE(D8,"_",D9)</f>
        <v>ACTIVOS_Polpaico 220</v>
      </c>
      <c r="E10" s="27" t="str">
        <f t="shared" si="1"/>
        <v>ACTIVOS_Cerro Navia 220</v>
      </c>
      <c r="F10" s="27" t="str">
        <f t="shared" si="1"/>
        <v>ACTIVOS_Chena 220</v>
      </c>
      <c r="G10" s="27" t="str">
        <f t="shared" si="1"/>
        <v>ACTIVOS_Alto Jahuel 220</v>
      </c>
      <c r="H10" s="27" t="str">
        <f t="shared" si="1"/>
        <v>ACTIVOS_Nogales 220</v>
      </c>
      <c r="I10" s="27" t="str">
        <f t="shared" si="1"/>
        <v>ACTIVOS_Quillota 220</v>
      </c>
      <c r="J10" s="27" t="str">
        <f t="shared" si="1"/>
        <v>ACTIVOS_Los Maquis 220</v>
      </c>
      <c r="K10" s="18" t="str">
        <f t="shared" si="1"/>
        <v>REACTIVOS_Polpaico 220</v>
      </c>
      <c r="L10" s="18" t="str">
        <f t="shared" si="1"/>
        <v>REACTIVOS_Cerro Navia 220</v>
      </c>
      <c r="M10" s="18" t="str">
        <f t="shared" si="1"/>
        <v>REACTIVOS_Chena 220</v>
      </c>
      <c r="N10" s="18" t="str">
        <f t="shared" si="1"/>
        <v>REACTIVOS_Alto Jahuel 220</v>
      </c>
      <c r="O10" s="18" t="str">
        <f t="shared" si="1"/>
        <v>REACTIVOS_Nogales 220</v>
      </c>
      <c r="P10" s="18" t="str">
        <f t="shared" si="1"/>
        <v>REACTIVOS_Quillota 220</v>
      </c>
      <c r="Q10" s="18" t="str">
        <f t="shared" si="1"/>
        <v>REACTIVOS_Los Maquis 220</v>
      </c>
      <c r="R10" s="17" t="str">
        <f t="shared" si="1"/>
        <v>CARGO_Polpaico 220</v>
      </c>
      <c r="S10" s="17" t="str">
        <f t="shared" si="1"/>
        <v>CARGO_Cerro Navia 220</v>
      </c>
      <c r="T10" s="17" t="str">
        <f t="shared" si="1"/>
        <v>CARGO_Chena 220</v>
      </c>
      <c r="U10" s="17" t="str">
        <f t="shared" si="1"/>
        <v>CARGO_Alto Jahuel 220</v>
      </c>
      <c r="V10" s="17" t="str">
        <f t="shared" si="1"/>
        <v>CARGO_Nogales 220</v>
      </c>
      <c r="W10" s="17" t="str">
        <f t="shared" si="1"/>
        <v>CARGO_Quillota 220</v>
      </c>
      <c r="X10" s="17" t="str">
        <f t="shared" ref="X10" si="2">CONCATENATE(X8,"_",X9)</f>
        <v>CARGO_Los Maquis 220</v>
      </c>
    </row>
    <row r="11" spans="1:24" x14ac:dyDescent="0.25">
      <c r="A11" s="2">
        <v>44317</v>
      </c>
      <c r="B11" s="23">
        <v>1</v>
      </c>
      <c r="C11" s="19" t="str">
        <f>CONCATENATE(A11,"_",B11)</f>
        <v>44317_1</v>
      </c>
      <c r="D11" s="21">
        <v>152.7945022966953</v>
      </c>
      <c r="E11" s="21">
        <v>190.18878086801161</v>
      </c>
      <c r="F11" s="21">
        <v>417.68338945196308</v>
      </c>
      <c r="G11" s="21">
        <v>208.0149208961669</v>
      </c>
      <c r="H11" s="21">
        <v>0.26149832166091241</v>
      </c>
      <c r="I11" s="21">
        <v>2.0725012759457941</v>
      </c>
      <c r="J11" s="21">
        <v>0.59931723557623795</v>
      </c>
      <c r="K11" s="21">
        <v>-21.928804159396719</v>
      </c>
      <c r="L11" s="21">
        <v>-25.820818325325934</v>
      </c>
      <c r="M11" s="21">
        <v>-53.374073795528901</v>
      </c>
      <c r="N11" s="21">
        <v>-26.091666336052967</v>
      </c>
      <c r="O11" s="21">
        <v>-4.5399894106862623E-3</v>
      </c>
      <c r="P11" s="21">
        <v>-0.25796780373828693</v>
      </c>
      <c r="Q11" s="21">
        <v>-1.9691541855698713E-2</v>
      </c>
      <c r="R11" s="3">
        <f>MAX(0,(K11-D11*0.2)*$T$5)+MAX(0,(K11-D11*0.3)*($U$5-$T$5))+MAX(0,(K11-D11*0.5)*($W$5-$V$5))+MAX(0,(K11-D11*0.8)*($X$5-$W$5))</f>
        <v>0</v>
      </c>
      <c r="S11" s="3">
        <f t="shared" ref="S11:S74" si="3">MAX(0,(L11-E11*0.2)*$T$5)+MAX(0,(L11-E11*0.3)*($U$5-$T$5))+MAX(0,(L11-E11*0.5)*($W$5-$V$5))+MAX(0,(L11-E11*0.8)*($X$5-$W$5))</f>
        <v>0</v>
      </c>
      <c r="T11" s="3">
        <f t="shared" ref="T11:T74" si="4">MAX(0,(M11-F11*0.2)*$T$5)+MAX(0,(M11-F11*0.3)*($U$5-$T$5))+MAX(0,(M11-F11*0.5)*($W$5-$V$5))+MAX(0,(M11-F11*0.8)*($X$5-$W$5))</f>
        <v>0</v>
      </c>
      <c r="U11" s="3">
        <f t="shared" ref="U11:U74" si="5">MAX(0,(N11-G11*0.2)*$T$5)+MAX(0,(N11-G11*0.3)*($U$5-$T$5))+MAX(0,(N11-G11*0.5)*($W$5-$V$5))+MAX(0,(N11-G11*0.8)*($X$5-$W$5))</f>
        <v>0</v>
      </c>
      <c r="V11" s="3">
        <f t="shared" ref="V11:V74" si="6">MAX(0,(O11-H11*0.2)*$T$5)+MAX(0,(O11-H11*0.3)*($U$5-$T$5))+MAX(0,(O11-H11*0.5)*($W$5-$V$5))+MAX(0,(O11-H11*0.8)*($X$5-$W$5))</f>
        <v>0</v>
      </c>
      <c r="W11" s="3">
        <f t="shared" ref="W11:W74" si="7">MAX(0,(P11-I11*0.2)*$T$5)+MAX(0,(P11-I11*0.3)*($U$5-$T$5))+MAX(0,(P11-I11*0.5)*($W$5-$V$5))+MAX(0,(P11-I11*0.8)*($X$5-$W$5))</f>
        <v>0</v>
      </c>
      <c r="X11" s="3">
        <f t="shared" ref="X11:X74" si="8">MAX(0,(Q11-J11*0.2)*$T$5)+MAX(0,(Q11-J11*0.3)*($U$5-$T$5))+MAX(0,(Q11-J11*0.5)*($W$5-$V$5))+MAX(0,(Q11-J11*0.8)*($X$5-$W$5))</f>
        <v>0</v>
      </c>
    </row>
    <row r="12" spans="1:24" x14ac:dyDescent="0.25">
      <c r="A12" s="2">
        <v>44317</v>
      </c>
      <c r="B12" s="23">
        <v>2</v>
      </c>
      <c r="C12" s="19" t="str">
        <f t="shared" ref="C12:C75" si="9">CONCATENATE(A12,"_",B12)</f>
        <v>44317_2</v>
      </c>
      <c r="D12" s="21">
        <v>135.98399787674626</v>
      </c>
      <c r="E12" s="21">
        <v>166.90966079506816</v>
      </c>
      <c r="F12" s="21">
        <v>361.04998481341551</v>
      </c>
      <c r="G12" s="21">
        <v>182.83619706117628</v>
      </c>
      <c r="H12" s="21">
        <v>0.24509648875671292</v>
      </c>
      <c r="I12" s="21">
        <v>1.8220226584056167</v>
      </c>
      <c r="J12" s="21">
        <v>0.56424716977905365</v>
      </c>
      <c r="K12" s="21">
        <v>-19.403116888613379</v>
      </c>
      <c r="L12" s="21">
        <v>-22.742579344494864</v>
      </c>
      <c r="M12" s="21">
        <v>-47.985772641155123</v>
      </c>
      <c r="N12" s="21">
        <v>-22.75716372355766</v>
      </c>
      <c r="O12" s="21">
        <v>-3.5993487111739895E-3</v>
      </c>
      <c r="P12" s="21">
        <v>-0.24696258688372921</v>
      </c>
      <c r="Q12" s="21">
        <v>-1.7329433432828136E-2</v>
      </c>
      <c r="R12" s="3">
        <f t="shared" ref="R12:R74" si="10">MAX(0,(K12-D12*0.2)*$T$5)+MAX(0,(K12-D12*0.3)*($U$5-$T$5))+MAX(0,(K12-D12*0.5)*($W$5-$V$5))+MAX(0,(K12-D12*0.8)*($X$5-$W$5))</f>
        <v>0</v>
      </c>
      <c r="S12" s="3">
        <f t="shared" si="3"/>
        <v>0</v>
      </c>
      <c r="T12" s="3">
        <f t="shared" si="4"/>
        <v>0</v>
      </c>
      <c r="U12" s="3">
        <f t="shared" si="5"/>
        <v>0</v>
      </c>
      <c r="V12" s="3">
        <f t="shared" si="6"/>
        <v>0</v>
      </c>
      <c r="W12" s="3">
        <f t="shared" si="7"/>
        <v>0</v>
      </c>
      <c r="X12" s="3">
        <f t="shared" si="8"/>
        <v>0</v>
      </c>
    </row>
    <row r="13" spans="1:24" x14ac:dyDescent="0.25">
      <c r="A13" s="2">
        <v>44317</v>
      </c>
      <c r="B13" s="23">
        <v>3</v>
      </c>
      <c r="C13" s="19" t="str">
        <f t="shared" si="9"/>
        <v>44317_3</v>
      </c>
      <c r="D13" s="21">
        <v>124.79857687918722</v>
      </c>
      <c r="E13" s="21">
        <v>151.81706821198455</v>
      </c>
      <c r="F13" s="21">
        <v>327.57587415810923</v>
      </c>
      <c r="G13" s="21">
        <v>166.07759129791555</v>
      </c>
      <c r="H13" s="21">
        <v>0.23489669221125314</v>
      </c>
      <c r="I13" s="21">
        <v>1.6761605994339621</v>
      </c>
      <c r="J13" s="21">
        <v>0.54284116907385682</v>
      </c>
      <c r="K13" s="21">
        <v>-19.210109988348808</v>
      </c>
      <c r="L13" s="21">
        <v>-22.049593253335853</v>
      </c>
      <c r="M13" s="21">
        <v>-46.651967153314509</v>
      </c>
      <c r="N13" s="21">
        <v>-22.279534784488622</v>
      </c>
      <c r="O13" s="21">
        <v>-3.7123961331871876E-3</v>
      </c>
      <c r="P13" s="21">
        <v>-0.23345312069329316</v>
      </c>
      <c r="Q13" s="21">
        <v>-1.7860475218497724E-2</v>
      </c>
      <c r="R13" s="3">
        <f t="shared" si="10"/>
        <v>0</v>
      </c>
      <c r="S13" s="3">
        <f t="shared" si="3"/>
        <v>0</v>
      </c>
      <c r="T13" s="3">
        <f t="shared" si="4"/>
        <v>0</v>
      </c>
      <c r="U13" s="3">
        <f t="shared" si="5"/>
        <v>0</v>
      </c>
      <c r="V13" s="3">
        <f t="shared" si="6"/>
        <v>0</v>
      </c>
      <c r="W13" s="3">
        <f t="shared" si="7"/>
        <v>0</v>
      </c>
      <c r="X13" s="3">
        <f t="shared" si="8"/>
        <v>0</v>
      </c>
    </row>
    <row r="14" spans="1:24" x14ac:dyDescent="0.25">
      <c r="A14" s="2">
        <v>44317</v>
      </c>
      <c r="B14" s="23">
        <v>4</v>
      </c>
      <c r="C14" s="19" t="str">
        <f t="shared" si="9"/>
        <v>44317_4</v>
      </c>
      <c r="D14" s="21">
        <v>116.41609457221122</v>
      </c>
      <c r="E14" s="21">
        <v>138.89255527334075</v>
      </c>
      <c r="F14" s="21">
        <v>294.55582311309314</v>
      </c>
      <c r="G14" s="21">
        <v>152.89622913701893</v>
      </c>
      <c r="H14" s="21">
        <v>0.23402242594902611</v>
      </c>
      <c r="I14" s="21">
        <v>1.5461165163636119</v>
      </c>
      <c r="J14" s="21">
        <v>0.54156494634953078</v>
      </c>
      <c r="K14" s="21">
        <v>-19.850511008625272</v>
      </c>
      <c r="L14" s="21">
        <v>-22.955708307527463</v>
      </c>
      <c r="M14" s="21">
        <v>-48.75377429693679</v>
      </c>
      <c r="N14" s="21">
        <v>-23.333675760823215</v>
      </c>
      <c r="O14" s="21">
        <v>-2.0951841029765838E-4</v>
      </c>
      <c r="P14" s="21">
        <v>-0.2430489213023129</v>
      </c>
      <c r="Q14" s="21">
        <v>-1.0392591198871697E-2</v>
      </c>
      <c r="R14" s="3">
        <f t="shared" si="10"/>
        <v>0</v>
      </c>
      <c r="S14" s="3">
        <f t="shared" si="3"/>
        <v>0</v>
      </c>
      <c r="T14" s="3">
        <f t="shared" si="4"/>
        <v>0</v>
      </c>
      <c r="U14" s="3">
        <f t="shared" si="5"/>
        <v>0</v>
      </c>
      <c r="V14" s="3">
        <f t="shared" si="6"/>
        <v>0</v>
      </c>
      <c r="W14" s="3">
        <f t="shared" si="7"/>
        <v>0</v>
      </c>
      <c r="X14" s="3">
        <f t="shared" si="8"/>
        <v>0</v>
      </c>
    </row>
    <row r="15" spans="1:24" x14ac:dyDescent="0.25">
      <c r="A15" s="2">
        <v>44317</v>
      </c>
      <c r="B15" s="23">
        <v>5</v>
      </c>
      <c r="C15" s="19" t="str">
        <f t="shared" si="9"/>
        <v>44317_5</v>
      </c>
      <c r="D15" s="21">
        <v>112.21829860686142</v>
      </c>
      <c r="E15" s="21">
        <v>132.19589010680832</v>
      </c>
      <c r="F15" s="21">
        <v>276.54115669895765</v>
      </c>
      <c r="G15" s="21">
        <v>145.90564025116535</v>
      </c>
      <c r="H15" s="21">
        <v>0.22713406147471238</v>
      </c>
      <c r="I15" s="21">
        <v>1.4774184524526082</v>
      </c>
      <c r="J15" s="21">
        <v>0.52841782565861761</v>
      </c>
      <c r="K15" s="21">
        <v>-20.117285376712243</v>
      </c>
      <c r="L15" s="21">
        <v>-23.322042214720828</v>
      </c>
      <c r="M15" s="21">
        <v>-49.498203222710231</v>
      </c>
      <c r="N15" s="21">
        <v>-23.701391867189571</v>
      </c>
      <c r="O15" s="21">
        <v>-2.663136696172976E-4</v>
      </c>
      <c r="P15" s="21">
        <v>-0.24930862118892161</v>
      </c>
      <c r="Q15" s="21">
        <v>-1.0590830132325852E-2</v>
      </c>
      <c r="R15" s="3">
        <f t="shared" si="10"/>
        <v>0</v>
      </c>
      <c r="S15" s="3">
        <f t="shared" si="3"/>
        <v>0</v>
      </c>
      <c r="T15" s="3">
        <f t="shared" si="4"/>
        <v>0</v>
      </c>
      <c r="U15" s="3">
        <f t="shared" si="5"/>
        <v>0</v>
      </c>
      <c r="V15" s="3">
        <f t="shared" si="6"/>
        <v>0</v>
      </c>
      <c r="W15" s="3">
        <f t="shared" si="7"/>
        <v>0</v>
      </c>
      <c r="X15" s="3">
        <f t="shared" si="8"/>
        <v>0</v>
      </c>
    </row>
    <row r="16" spans="1:24" x14ac:dyDescent="0.25">
      <c r="A16" s="2">
        <v>44317</v>
      </c>
      <c r="B16" s="23">
        <v>6</v>
      </c>
      <c r="C16" s="19" t="str">
        <f t="shared" si="9"/>
        <v>44317_6</v>
      </c>
      <c r="D16" s="21">
        <v>111.3071166818298</v>
      </c>
      <c r="E16" s="21">
        <v>130.85764750253909</v>
      </c>
      <c r="F16" s="21">
        <v>275.92424462208015</v>
      </c>
      <c r="G16" s="21">
        <v>144.42032147133796</v>
      </c>
      <c r="H16" s="21">
        <v>0.21502206388533526</v>
      </c>
      <c r="I16" s="21">
        <v>1.4554941982845164</v>
      </c>
      <c r="J16" s="21">
        <v>0.50093667719496171</v>
      </c>
      <c r="K16" s="21">
        <v>-20.372557429598338</v>
      </c>
      <c r="L16" s="21">
        <v>-23.886217211291658</v>
      </c>
      <c r="M16" s="21">
        <v>-50.713342499004312</v>
      </c>
      <c r="N16" s="21">
        <v>-24.122587849885061</v>
      </c>
      <c r="O16" s="21">
        <v>-1.3792977020049351E-3</v>
      </c>
      <c r="P16" s="21">
        <v>-0.25623390930686663</v>
      </c>
      <c r="Q16" s="21">
        <v>-1.3181784925071821E-2</v>
      </c>
      <c r="R16" s="3">
        <f t="shared" si="10"/>
        <v>0</v>
      </c>
      <c r="S16" s="3">
        <f t="shared" si="3"/>
        <v>0</v>
      </c>
      <c r="T16" s="3">
        <f t="shared" si="4"/>
        <v>0</v>
      </c>
      <c r="U16" s="3">
        <f t="shared" si="5"/>
        <v>0</v>
      </c>
      <c r="V16" s="3">
        <f t="shared" si="6"/>
        <v>0</v>
      </c>
      <c r="W16" s="3">
        <f t="shared" si="7"/>
        <v>0</v>
      </c>
      <c r="X16" s="3">
        <f t="shared" si="8"/>
        <v>0</v>
      </c>
    </row>
    <row r="17" spans="1:24" x14ac:dyDescent="0.25">
      <c r="A17" s="2">
        <v>44317</v>
      </c>
      <c r="B17" s="23">
        <v>7</v>
      </c>
      <c r="C17" s="19" t="str">
        <f t="shared" si="9"/>
        <v>44317_7</v>
      </c>
      <c r="D17" s="21">
        <v>112.93514574560966</v>
      </c>
      <c r="E17" s="21">
        <v>131.77498201149751</v>
      </c>
      <c r="F17" s="21">
        <v>277.18217197072715</v>
      </c>
      <c r="G17" s="21">
        <v>146.12667827345453</v>
      </c>
      <c r="H17" s="21">
        <v>0.2184468469085955</v>
      </c>
      <c r="I17" s="21">
        <v>1.4585922682029711</v>
      </c>
      <c r="J17" s="21">
        <v>0.50811894298331217</v>
      </c>
      <c r="K17" s="21">
        <v>-19.675465862751608</v>
      </c>
      <c r="L17" s="21">
        <v>-23.635626068087806</v>
      </c>
      <c r="M17" s="21">
        <v>-50.344513500708686</v>
      </c>
      <c r="N17" s="21">
        <v>-23.306756120094462</v>
      </c>
      <c r="O17" s="21">
        <v>9.2832540559160178E-4</v>
      </c>
      <c r="P17" s="21">
        <v>-0.25925819076101347</v>
      </c>
      <c r="Q17" s="21">
        <v>-7.802321056683971E-3</v>
      </c>
      <c r="R17" s="3">
        <f t="shared" si="10"/>
        <v>0</v>
      </c>
      <c r="S17" s="3">
        <f t="shared" si="3"/>
        <v>0</v>
      </c>
      <c r="T17" s="3">
        <f t="shared" si="4"/>
        <v>0</v>
      </c>
      <c r="U17" s="3">
        <f t="shared" si="5"/>
        <v>0</v>
      </c>
      <c r="V17" s="3">
        <f t="shared" si="6"/>
        <v>0</v>
      </c>
      <c r="W17" s="3">
        <f t="shared" si="7"/>
        <v>0</v>
      </c>
      <c r="X17" s="3">
        <f t="shared" si="8"/>
        <v>0</v>
      </c>
    </row>
    <row r="18" spans="1:24" x14ac:dyDescent="0.25">
      <c r="A18" s="2">
        <v>44317</v>
      </c>
      <c r="B18" s="23">
        <v>8</v>
      </c>
      <c r="C18" s="19" t="str">
        <f t="shared" si="9"/>
        <v>44317_8</v>
      </c>
      <c r="D18" s="21">
        <v>111.61408659445571</v>
      </c>
      <c r="E18" s="21">
        <v>129.08250609317838</v>
      </c>
      <c r="F18" s="21">
        <v>271.22098336682899</v>
      </c>
      <c r="G18" s="21">
        <v>144.64429581902144</v>
      </c>
      <c r="H18" s="21">
        <v>0.194991736217724</v>
      </c>
      <c r="I18" s="21">
        <v>1.3916122051451016</v>
      </c>
      <c r="J18" s="21">
        <v>0.45269019425202139</v>
      </c>
      <c r="K18" s="21">
        <v>-19.667848333790495</v>
      </c>
      <c r="L18" s="21">
        <v>-24.334359700030181</v>
      </c>
      <c r="M18" s="21">
        <v>-52.529267702346154</v>
      </c>
      <c r="N18" s="21">
        <v>-23.469474197500936</v>
      </c>
      <c r="O18" s="21">
        <v>-3.8988672603345919E-3</v>
      </c>
      <c r="P18" s="21">
        <v>-0.27406290442242742</v>
      </c>
      <c r="Q18" s="21">
        <v>-1.8620224671342969E-2</v>
      </c>
      <c r="R18" s="3">
        <f t="shared" si="10"/>
        <v>0</v>
      </c>
      <c r="S18" s="3">
        <f t="shared" si="3"/>
        <v>0</v>
      </c>
      <c r="T18" s="3">
        <f t="shared" si="4"/>
        <v>0</v>
      </c>
      <c r="U18" s="3">
        <f t="shared" si="5"/>
        <v>0</v>
      </c>
      <c r="V18" s="3">
        <f t="shared" si="6"/>
        <v>0</v>
      </c>
      <c r="W18" s="3">
        <f t="shared" si="7"/>
        <v>0</v>
      </c>
      <c r="X18" s="3">
        <f t="shared" si="8"/>
        <v>0</v>
      </c>
    </row>
    <row r="19" spans="1:24" x14ac:dyDescent="0.25">
      <c r="A19" s="2">
        <v>44317</v>
      </c>
      <c r="B19" s="23">
        <v>9</v>
      </c>
      <c r="C19" s="19" t="str">
        <f t="shared" si="9"/>
        <v>44317_9</v>
      </c>
      <c r="D19" s="21">
        <v>119.3445881975432</v>
      </c>
      <c r="E19" s="21">
        <v>139.26961941432546</v>
      </c>
      <c r="F19" s="21">
        <v>295.10829037562547</v>
      </c>
      <c r="G19" s="21">
        <v>155.70903566366007</v>
      </c>
      <c r="H19" s="21">
        <v>6.8541196221261619E-2</v>
      </c>
      <c r="I19" s="21">
        <v>1.4022405257116288</v>
      </c>
      <c r="J19" s="21">
        <v>0.15951843279621242</v>
      </c>
      <c r="K19" s="21">
        <v>-13.249518692513076</v>
      </c>
      <c r="L19" s="21">
        <v>-16.129999219886692</v>
      </c>
      <c r="M19" s="21">
        <v>-33.63460170360711</v>
      </c>
      <c r="N19" s="21">
        <v>-14.590568446737526</v>
      </c>
      <c r="O19" s="21">
        <v>1.7734243749425942E-2</v>
      </c>
      <c r="P19" s="21">
        <v>-0.18326004462164935</v>
      </c>
      <c r="Q19" s="21">
        <v>3.1498801659957824E-2</v>
      </c>
      <c r="R19" s="3">
        <f t="shared" si="10"/>
        <v>0</v>
      </c>
      <c r="S19" s="3">
        <f t="shared" si="3"/>
        <v>0</v>
      </c>
      <c r="T19" s="3">
        <f t="shared" si="4"/>
        <v>0</v>
      </c>
      <c r="U19" s="3">
        <f t="shared" si="5"/>
        <v>0</v>
      </c>
      <c r="V19" s="3">
        <f t="shared" si="6"/>
        <v>3.3162199109115088E-2</v>
      </c>
      <c r="W19" s="3">
        <f t="shared" si="7"/>
        <v>0</v>
      </c>
      <c r="X19" s="3">
        <f t="shared" si="8"/>
        <v>0</v>
      </c>
    </row>
    <row r="20" spans="1:24" x14ac:dyDescent="0.25">
      <c r="A20" s="2">
        <v>44317</v>
      </c>
      <c r="B20" s="23">
        <v>10</v>
      </c>
      <c r="C20" s="19" t="str">
        <f t="shared" si="9"/>
        <v>44317_10</v>
      </c>
      <c r="D20" s="21">
        <v>136.68705798584634</v>
      </c>
      <c r="E20" s="21">
        <v>162.59058042076381</v>
      </c>
      <c r="F20" s="21">
        <v>348.24866906981896</v>
      </c>
      <c r="G20" s="21">
        <v>181.63182974192017</v>
      </c>
      <c r="H20" s="21">
        <v>-4.7567378829323721E-2</v>
      </c>
      <c r="I20" s="21">
        <v>1.5402100419839151</v>
      </c>
      <c r="J20" s="21">
        <v>-0.11036015003783509</v>
      </c>
      <c r="K20" s="21">
        <v>-10.039341331448146</v>
      </c>
      <c r="L20" s="21">
        <v>-12.487939838052164</v>
      </c>
      <c r="M20" s="21">
        <v>-25.724614006206068</v>
      </c>
      <c r="N20" s="21">
        <v>-10.572223808521013</v>
      </c>
      <c r="O20" s="21">
        <v>3.7524892081263639E-2</v>
      </c>
      <c r="P20" s="21">
        <v>-0.12057704673847813</v>
      </c>
      <c r="Q20" s="21">
        <v>7.687684238050542E-2</v>
      </c>
      <c r="R20" s="3">
        <f t="shared" si="10"/>
        <v>0</v>
      </c>
      <c r="S20" s="3">
        <f t="shared" si="3"/>
        <v>0</v>
      </c>
      <c r="T20" s="3">
        <f t="shared" si="4"/>
        <v>0</v>
      </c>
      <c r="U20" s="3">
        <f t="shared" si="5"/>
        <v>0</v>
      </c>
      <c r="V20" s="3">
        <f t="shared" si="6"/>
        <v>1.4041437594109261</v>
      </c>
      <c r="W20" s="3">
        <f t="shared" si="7"/>
        <v>0</v>
      </c>
      <c r="X20" s="3">
        <f t="shared" si="8"/>
        <v>3.006224289343709</v>
      </c>
    </row>
    <row r="21" spans="1:24" x14ac:dyDescent="0.25">
      <c r="A21" s="2">
        <v>44317</v>
      </c>
      <c r="B21" s="23">
        <v>11</v>
      </c>
      <c r="C21" s="19" t="str">
        <f t="shared" si="9"/>
        <v>44317_11</v>
      </c>
      <c r="D21" s="21">
        <v>153.61836367140555</v>
      </c>
      <c r="E21" s="21">
        <v>184.43286048200429</v>
      </c>
      <c r="F21" s="21">
        <v>397.80780265512192</v>
      </c>
      <c r="G21" s="21">
        <v>206.6445546438635</v>
      </c>
      <c r="H21" s="21">
        <v>-5.0823202774410436E-3</v>
      </c>
      <c r="I21" s="21">
        <v>1.8132857604722625</v>
      </c>
      <c r="J21" s="21">
        <v>-1.175515540059352E-2</v>
      </c>
      <c r="K21" s="21">
        <v>-6.9262643525816463</v>
      </c>
      <c r="L21" s="21">
        <v>-8.7910866962967589</v>
      </c>
      <c r="M21" s="21">
        <v>-17.577228138483658</v>
      </c>
      <c r="N21" s="21">
        <v>-6.2225065441930454</v>
      </c>
      <c r="O21" s="21">
        <v>5.0839266270835473E-2</v>
      </c>
      <c r="P21" s="21">
        <v>-5.7841531015052315E-2</v>
      </c>
      <c r="Q21" s="21">
        <v>0.10658988849166622</v>
      </c>
      <c r="R21" s="3">
        <f t="shared" si="10"/>
        <v>0</v>
      </c>
      <c r="S21" s="3">
        <f t="shared" si="3"/>
        <v>0</v>
      </c>
      <c r="T21" s="3">
        <f t="shared" si="4"/>
        <v>0</v>
      </c>
      <c r="U21" s="3">
        <f t="shared" si="5"/>
        <v>0</v>
      </c>
      <c r="V21" s="3">
        <f t="shared" si="6"/>
        <v>1.3065372602172007</v>
      </c>
      <c r="W21" s="3">
        <f t="shared" si="7"/>
        <v>0</v>
      </c>
      <c r="X21" s="3">
        <f t="shared" si="8"/>
        <v>2.7503292054304063</v>
      </c>
    </row>
    <row r="22" spans="1:24" x14ac:dyDescent="0.25">
      <c r="A22" s="2">
        <v>44317</v>
      </c>
      <c r="B22" s="23">
        <v>12</v>
      </c>
      <c r="C22" s="19" t="str">
        <f t="shared" si="9"/>
        <v>44317_12</v>
      </c>
      <c r="D22" s="21">
        <v>162.39312232853533</v>
      </c>
      <c r="E22" s="21">
        <v>196.97196226084722</v>
      </c>
      <c r="F22" s="21">
        <v>424.98641494645165</v>
      </c>
      <c r="G22" s="21">
        <v>220.20819225380737</v>
      </c>
      <c r="H22" s="21">
        <v>6.8806136505576043E-2</v>
      </c>
      <c r="I22" s="21">
        <v>2.0536434381686237</v>
      </c>
      <c r="J22" s="21">
        <v>0.15648291332966829</v>
      </c>
      <c r="K22" s="21">
        <v>-3.8012574606817253</v>
      </c>
      <c r="L22" s="21">
        <v>-5.0552275563679405</v>
      </c>
      <c r="M22" s="21">
        <v>-9.5424439218953836</v>
      </c>
      <c r="N22" s="21">
        <v>-2.2726951626464422</v>
      </c>
      <c r="O22" s="21">
        <v>4.9319802624195955E-2</v>
      </c>
      <c r="P22" s="21">
        <v>-1.4291812867035335E-2</v>
      </c>
      <c r="Q22" s="21">
        <v>0.10216855452898649</v>
      </c>
      <c r="R22" s="3">
        <f t="shared" si="10"/>
        <v>0</v>
      </c>
      <c r="S22" s="3">
        <f t="shared" si="3"/>
        <v>0</v>
      </c>
      <c r="T22" s="3">
        <f t="shared" si="4"/>
        <v>0</v>
      </c>
      <c r="U22" s="3">
        <f t="shared" si="5"/>
        <v>0</v>
      </c>
      <c r="V22" s="3">
        <f t="shared" si="6"/>
        <v>0.55562630955503289</v>
      </c>
      <c r="W22" s="3">
        <f t="shared" si="7"/>
        <v>0</v>
      </c>
      <c r="X22" s="3">
        <f t="shared" si="8"/>
        <v>1.066028906193611</v>
      </c>
    </row>
    <row r="23" spans="1:24" x14ac:dyDescent="0.25">
      <c r="A23" s="2">
        <v>44317</v>
      </c>
      <c r="B23" s="23">
        <v>13</v>
      </c>
      <c r="C23" s="19" t="str">
        <f t="shared" si="9"/>
        <v>44317_13</v>
      </c>
      <c r="D23" s="21">
        <v>171.40030806807926</v>
      </c>
      <c r="E23" s="21">
        <v>205.95142514521459</v>
      </c>
      <c r="F23" s="21">
        <v>445.97270310074504</v>
      </c>
      <c r="G23" s="21">
        <v>232.00032178913898</v>
      </c>
      <c r="H23" s="21">
        <v>7.4920667426999737E-2</v>
      </c>
      <c r="I23" s="21">
        <v>2.0945170291121653</v>
      </c>
      <c r="J23" s="21">
        <v>0.17144367438394831</v>
      </c>
      <c r="K23" s="21">
        <v>-1.3595244541487506</v>
      </c>
      <c r="L23" s="21">
        <v>-2.0520202229829181</v>
      </c>
      <c r="M23" s="21">
        <v>-2.5043777921740733</v>
      </c>
      <c r="N23" s="21">
        <v>1.1614827281619426</v>
      </c>
      <c r="O23" s="21">
        <v>4.9946369298373684E-2</v>
      </c>
      <c r="P23" s="21">
        <v>3.2864734270608045E-3</v>
      </c>
      <c r="Q23" s="21">
        <v>0.10329109260769369</v>
      </c>
      <c r="R23" s="3">
        <f t="shared" si="10"/>
        <v>0</v>
      </c>
      <c r="S23" s="3">
        <f t="shared" si="3"/>
        <v>0</v>
      </c>
      <c r="T23" s="3">
        <f t="shared" si="4"/>
        <v>0</v>
      </c>
      <c r="U23" s="3">
        <f t="shared" si="5"/>
        <v>0</v>
      </c>
      <c r="V23" s="3">
        <f t="shared" si="6"/>
        <v>0.53075580098568753</v>
      </c>
      <c r="W23" s="3">
        <f t="shared" si="7"/>
        <v>0</v>
      </c>
      <c r="X23" s="3">
        <f t="shared" si="8"/>
        <v>0.99706257282971478</v>
      </c>
    </row>
    <row r="24" spans="1:24" x14ac:dyDescent="0.25">
      <c r="A24" s="2">
        <v>44317</v>
      </c>
      <c r="B24" s="23">
        <v>14</v>
      </c>
      <c r="C24" s="19" t="str">
        <f t="shared" si="9"/>
        <v>44317_14</v>
      </c>
      <c r="D24" s="21">
        <v>181.01043891958653</v>
      </c>
      <c r="E24" s="21">
        <v>216.86503182168673</v>
      </c>
      <c r="F24" s="21">
        <v>470.87685038612182</v>
      </c>
      <c r="G24" s="21">
        <v>245.83691365863942</v>
      </c>
      <c r="H24" s="21">
        <v>7.1707072214376583E-2</v>
      </c>
      <c r="I24" s="21">
        <v>2.1898308281338754</v>
      </c>
      <c r="J24" s="21">
        <v>0.16476968767202416</v>
      </c>
      <c r="K24" s="21">
        <v>0.69630221991804642</v>
      </c>
      <c r="L24" s="21">
        <v>0.33512733271257</v>
      </c>
      <c r="M24" s="21">
        <v>2.9083734487539425</v>
      </c>
      <c r="N24" s="21">
        <v>4.0515797934580338</v>
      </c>
      <c r="O24" s="21">
        <v>5.5465307115368838E-2</v>
      </c>
      <c r="P24" s="21">
        <v>2.8512229682289666E-2</v>
      </c>
      <c r="Q24" s="21">
        <v>0.1148870181113256</v>
      </c>
      <c r="R24" s="3">
        <f t="shared" si="10"/>
        <v>0</v>
      </c>
      <c r="S24" s="3">
        <f t="shared" si="3"/>
        <v>0</v>
      </c>
      <c r="T24" s="3">
        <f t="shared" si="4"/>
        <v>0</v>
      </c>
      <c r="U24" s="3">
        <f t="shared" si="5"/>
        <v>0</v>
      </c>
      <c r="V24" s="3">
        <f t="shared" si="6"/>
        <v>0.65942324014740528</v>
      </c>
      <c r="W24" s="3">
        <f t="shared" si="7"/>
        <v>0</v>
      </c>
      <c r="X24" s="3">
        <f t="shared" si="8"/>
        <v>1.2669315699715857</v>
      </c>
    </row>
    <row r="25" spans="1:24" x14ac:dyDescent="0.25">
      <c r="A25" s="2">
        <v>44317</v>
      </c>
      <c r="B25" s="23">
        <v>15</v>
      </c>
      <c r="C25" s="19" t="str">
        <f t="shared" si="9"/>
        <v>44317_15</v>
      </c>
      <c r="D25" s="21">
        <v>181.57599989826218</v>
      </c>
      <c r="E25" s="21">
        <v>220.42888258348302</v>
      </c>
      <c r="F25" s="21">
        <v>478.87874304382871</v>
      </c>
      <c r="G25" s="21">
        <v>248.78154377788937</v>
      </c>
      <c r="H25" s="21">
        <v>4.624389129250682E-2</v>
      </c>
      <c r="I25" s="21">
        <v>2.2034033736638992</v>
      </c>
      <c r="J25" s="21">
        <v>0.1082433114262001</v>
      </c>
      <c r="K25" s="21">
        <v>1.0538528135105998</v>
      </c>
      <c r="L25" s="21">
        <v>1.5153597000500634</v>
      </c>
      <c r="M25" s="21">
        <v>5.3004148847126356</v>
      </c>
      <c r="N25" s="21">
        <v>4.8973537676702321</v>
      </c>
      <c r="O25" s="21">
        <v>5.612135584608665E-2</v>
      </c>
      <c r="P25" s="21">
        <v>3.8414438001841272E-2</v>
      </c>
      <c r="Q25" s="21">
        <v>0.11717743533958813</v>
      </c>
      <c r="R25" s="3">
        <f t="shared" si="10"/>
        <v>0</v>
      </c>
      <c r="S25" s="3">
        <f t="shared" si="3"/>
        <v>0</v>
      </c>
      <c r="T25" s="3">
        <f t="shared" si="4"/>
        <v>0</v>
      </c>
      <c r="U25" s="3">
        <f t="shared" si="5"/>
        <v>0</v>
      </c>
      <c r="V25" s="3">
        <f t="shared" si="6"/>
        <v>0.92182769146119425</v>
      </c>
      <c r="W25" s="3">
        <f t="shared" si="7"/>
        <v>0</v>
      </c>
      <c r="X25" s="3">
        <f t="shared" si="8"/>
        <v>1.8073866506928407</v>
      </c>
    </row>
    <row r="26" spans="1:24" x14ac:dyDescent="0.25">
      <c r="A26" s="2">
        <v>44317</v>
      </c>
      <c r="B26" s="23">
        <v>16</v>
      </c>
      <c r="C26" s="19" t="str">
        <f t="shared" si="9"/>
        <v>44317_16</v>
      </c>
      <c r="D26" s="21">
        <v>174.78294369285118</v>
      </c>
      <c r="E26" s="21">
        <v>213.73239608403071</v>
      </c>
      <c r="F26" s="21">
        <v>465.17825296375997</v>
      </c>
      <c r="G26" s="21">
        <v>240.47772746789073</v>
      </c>
      <c r="H26" s="21">
        <v>-9.8291500484466721E-3</v>
      </c>
      <c r="I26" s="21">
        <v>2.0753704225448146</v>
      </c>
      <c r="J26" s="21">
        <v>-2.0190748194232888E-2</v>
      </c>
      <c r="K26" s="21">
        <v>0.39350757829985783</v>
      </c>
      <c r="L26" s="21">
        <v>1.2386940429532731</v>
      </c>
      <c r="M26" s="21">
        <v>4.9124049694523038</v>
      </c>
      <c r="N26" s="21">
        <v>4.4252505260243691</v>
      </c>
      <c r="O26" s="21">
        <v>5.6232500247189968E-2</v>
      </c>
      <c r="P26" s="21">
        <v>2.7192693876928891E-2</v>
      </c>
      <c r="Q26" s="21">
        <v>0.11763824521786334</v>
      </c>
      <c r="R26" s="3">
        <f t="shared" si="10"/>
        <v>0</v>
      </c>
      <c r="S26" s="3">
        <f t="shared" si="3"/>
        <v>0</v>
      </c>
      <c r="T26" s="3">
        <f t="shared" si="4"/>
        <v>0</v>
      </c>
      <c r="U26" s="3">
        <f t="shared" si="5"/>
        <v>0</v>
      </c>
      <c r="V26" s="3">
        <f t="shared" si="6"/>
        <v>1.487372022225858</v>
      </c>
      <c r="W26" s="3">
        <f t="shared" si="7"/>
        <v>0</v>
      </c>
      <c r="X26" s="3">
        <f t="shared" si="8"/>
        <v>3.1078466244510494</v>
      </c>
    </row>
    <row r="27" spans="1:24" x14ac:dyDescent="0.25">
      <c r="A27" s="2">
        <v>44317</v>
      </c>
      <c r="B27" s="23">
        <v>17</v>
      </c>
      <c r="C27" s="19" t="str">
        <f t="shared" si="9"/>
        <v>44317_17</v>
      </c>
      <c r="D27" s="21">
        <v>169.77694285524794</v>
      </c>
      <c r="E27" s="21">
        <v>208.40579825216489</v>
      </c>
      <c r="F27" s="21">
        <v>453.49939678908527</v>
      </c>
      <c r="G27" s="21">
        <v>234.19998848899613</v>
      </c>
      <c r="H27" s="21">
        <v>-1.5665616711259073E-2</v>
      </c>
      <c r="I27" s="21">
        <v>2.0258432341484949</v>
      </c>
      <c r="J27" s="21">
        <v>-3.645603428411856E-2</v>
      </c>
      <c r="K27" s="21">
        <v>-0.87367073470682577</v>
      </c>
      <c r="L27" s="21">
        <v>0.12998762777697226</v>
      </c>
      <c r="M27" s="21">
        <v>2.3023176774748069</v>
      </c>
      <c r="N27" s="21">
        <v>2.8712727682043742</v>
      </c>
      <c r="O27" s="21">
        <v>4.5948291374752682E-2</v>
      </c>
      <c r="P27" s="21">
        <v>1.1580314500204171E-2</v>
      </c>
      <c r="Q27" s="21">
        <v>9.4075520620446523E-2</v>
      </c>
      <c r="R27" s="3">
        <f t="shared" si="10"/>
        <v>0</v>
      </c>
      <c r="S27" s="3">
        <f t="shared" si="3"/>
        <v>0</v>
      </c>
      <c r="T27" s="3">
        <f t="shared" si="4"/>
        <v>0</v>
      </c>
      <c r="U27" s="3">
        <f t="shared" si="5"/>
        <v>0</v>
      </c>
      <c r="V27" s="3">
        <f t="shared" si="6"/>
        <v>1.2919732321601285</v>
      </c>
      <c r="W27" s="3">
        <f t="shared" si="7"/>
        <v>0</v>
      </c>
      <c r="X27" s="3">
        <f t="shared" si="8"/>
        <v>2.689194627748817</v>
      </c>
    </row>
    <row r="28" spans="1:24" x14ac:dyDescent="0.25">
      <c r="A28" s="2">
        <v>44317</v>
      </c>
      <c r="B28" s="23">
        <v>18</v>
      </c>
      <c r="C28" s="19" t="str">
        <f t="shared" si="9"/>
        <v>44317_18</v>
      </c>
      <c r="D28" s="21">
        <v>172.42897858677907</v>
      </c>
      <c r="E28" s="21">
        <v>213.59608210046142</v>
      </c>
      <c r="F28" s="21">
        <v>465.81040765494794</v>
      </c>
      <c r="G28" s="21">
        <v>239.93393754823722</v>
      </c>
      <c r="H28" s="21">
        <v>0.20852314032900696</v>
      </c>
      <c r="I28" s="21">
        <v>2.3019636979493838</v>
      </c>
      <c r="J28" s="21">
        <v>0.47728196097704723</v>
      </c>
      <c r="K28" s="21">
        <v>-2.6443889211273697</v>
      </c>
      <c r="L28" s="21">
        <v>-1.5716981014398195</v>
      </c>
      <c r="M28" s="21">
        <v>-1.0588985832978173</v>
      </c>
      <c r="N28" s="21">
        <v>0.99227673415741902</v>
      </c>
      <c r="O28" s="21">
        <v>1.6711758432671777E-2</v>
      </c>
      <c r="P28" s="21">
        <v>-3.4133293932853664E-2</v>
      </c>
      <c r="Q28" s="21">
        <v>2.8391652939129056E-2</v>
      </c>
      <c r="R28" s="3">
        <f t="shared" si="10"/>
        <v>0</v>
      </c>
      <c r="S28" s="3">
        <f t="shared" si="3"/>
        <v>0</v>
      </c>
      <c r="T28" s="3">
        <f t="shared" si="4"/>
        <v>0</v>
      </c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x14ac:dyDescent="0.25">
      <c r="A29" s="2">
        <v>44317</v>
      </c>
      <c r="B29" s="23">
        <v>19</v>
      </c>
      <c r="C29" s="19" t="str">
        <f t="shared" si="9"/>
        <v>44317_19</v>
      </c>
      <c r="D29" s="21">
        <v>198.19299023511201</v>
      </c>
      <c r="E29" s="21">
        <v>246.31565481938588</v>
      </c>
      <c r="F29" s="21">
        <v>539.5063729399875</v>
      </c>
      <c r="G29" s="21">
        <v>276.71704707513879</v>
      </c>
      <c r="H29" s="21">
        <v>0.26981045778957041</v>
      </c>
      <c r="I29" s="21">
        <v>2.7026255213729291</v>
      </c>
      <c r="J29" s="21">
        <v>0.61170802686622316</v>
      </c>
      <c r="K29" s="21">
        <v>-3.493271419371911</v>
      </c>
      <c r="L29" s="21">
        <v>-1.6500874286080014</v>
      </c>
      <c r="M29" s="21">
        <v>1.3969358580000923</v>
      </c>
      <c r="N29" s="21">
        <v>1.1855394184606172</v>
      </c>
      <c r="O29" s="21">
        <v>8.674983204210035E-3</v>
      </c>
      <c r="P29" s="21">
        <v>-7.1090405326746972E-2</v>
      </c>
      <c r="Q29" s="21">
        <v>1.1416391562184101E-2</v>
      </c>
      <c r="R29" s="3">
        <f t="shared" si="10"/>
        <v>0</v>
      </c>
      <c r="S29" s="3">
        <f t="shared" si="3"/>
        <v>0</v>
      </c>
      <c r="T29" s="3">
        <f t="shared" si="4"/>
        <v>0</v>
      </c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x14ac:dyDescent="0.25">
      <c r="A30" s="2">
        <v>44317</v>
      </c>
      <c r="B30" s="23">
        <v>20</v>
      </c>
      <c r="C30" s="19" t="str">
        <f t="shared" si="9"/>
        <v>44317_20</v>
      </c>
      <c r="D30" s="21">
        <v>205.97837189729145</v>
      </c>
      <c r="E30" s="21">
        <v>255.7877504493436</v>
      </c>
      <c r="F30" s="21">
        <v>560.91945474756483</v>
      </c>
      <c r="G30" s="21">
        <v>287.21297274298252</v>
      </c>
      <c r="H30" s="21">
        <v>0.2992936730161968</v>
      </c>
      <c r="I30" s="21">
        <v>2.8376478800000298</v>
      </c>
      <c r="J30" s="21">
        <v>0.67708044190756311</v>
      </c>
      <c r="K30" s="21">
        <v>-4.1175940402951081</v>
      </c>
      <c r="L30" s="21">
        <v>-2.4284047352482507</v>
      </c>
      <c r="M30" s="21">
        <v>-0.74998404812982788</v>
      </c>
      <c r="N30" s="21">
        <v>0.42691881382763741</v>
      </c>
      <c r="O30" s="21">
        <v>-2.0942541816048759E-3</v>
      </c>
      <c r="P30" s="21">
        <v>-9.1090820022819416E-2</v>
      </c>
      <c r="Q30" s="21">
        <v>-1.2567266742210611E-2</v>
      </c>
      <c r="R30" s="3">
        <f t="shared" si="10"/>
        <v>0</v>
      </c>
      <c r="S30" s="3">
        <f t="shared" si="3"/>
        <v>0</v>
      </c>
      <c r="T30" s="3">
        <f t="shared" si="4"/>
        <v>0</v>
      </c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x14ac:dyDescent="0.25">
      <c r="A31" s="2">
        <v>44317</v>
      </c>
      <c r="B31" s="23">
        <v>21</v>
      </c>
      <c r="C31" s="19" t="str">
        <f t="shared" si="9"/>
        <v>44317_21</v>
      </c>
      <c r="D31" s="21">
        <v>204.23552808997363</v>
      </c>
      <c r="E31" s="21">
        <v>252.96310167500403</v>
      </c>
      <c r="F31" s="21">
        <v>555.91121045390787</v>
      </c>
      <c r="G31" s="21">
        <v>284.45082401705594</v>
      </c>
      <c r="H31" s="21">
        <v>0.29595624075897725</v>
      </c>
      <c r="I31" s="21">
        <v>2.8099444466964671</v>
      </c>
      <c r="J31" s="21">
        <v>0.66974774846447793</v>
      </c>
      <c r="K31" s="21">
        <v>-5.2899630103583863</v>
      </c>
      <c r="L31" s="21">
        <v>-4.1733065799202613</v>
      </c>
      <c r="M31" s="21">
        <v>-4.7791565051602465</v>
      </c>
      <c r="N31" s="21">
        <v>-1.4863423494031667</v>
      </c>
      <c r="O31" s="21">
        <v>-5.7783431852233003E-3</v>
      </c>
      <c r="P31" s="21">
        <v>-0.10916555747970823</v>
      </c>
      <c r="Q31" s="21">
        <v>-2.0185337026377887E-2</v>
      </c>
      <c r="R31" s="3">
        <f t="shared" si="10"/>
        <v>0</v>
      </c>
      <c r="S31" s="3">
        <f t="shared" si="3"/>
        <v>0</v>
      </c>
      <c r="T31" s="3">
        <f t="shared" si="4"/>
        <v>0</v>
      </c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x14ac:dyDescent="0.25">
      <c r="A32" s="2">
        <v>44317</v>
      </c>
      <c r="B32" s="23">
        <v>22</v>
      </c>
      <c r="C32" s="19" t="str">
        <f t="shared" si="9"/>
        <v>44317_22</v>
      </c>
      <c r="D32" s="21">
        <v>195.95398600825592</v>
      </c>
      <c r="E32" s="21">
        <v>242.8551559017578</v>
      </c>
      <c r="F32" s="21">
        <v>534.44039831233215</v>
      </c>
      <c r="G32" s="21">
        <v>272.91733213646285</v>
      </c>
      <c r="H32" s="21">
        <v>0.28692499735504978</v>
      </c>
      <c r="I32" s="21">
        <v>2.6914758649184956</v>
      </c>
      <c r="J32" s="21">
        <v>0.65255915563519029</v>
      </c>
      <c r="K32" s="21">
        <v>-7.4351233004595692</v>
      </c>
      <c r="L32" s="21">
        <v>-6.8859132770363729</v>
      </c>
      <c r="M32" s="21">
        <v>-10.301867106819016</v>
      </c>
      <c r="N32" s="21">
        <v>-4.4837239516205631</v>
      </c>
      <c r="O32" s="21">
        <v>-4.6113672822905597E-3</v>
      </c>
      <c r="P32" s="21">
        <v>-0.13537425127114847</v>
      </c>
      <c r="Q32" s="21">
        <v>-1.8502370518537481E-2</v>
      </c>
      <c r="R32" s="3">
        <f t="shared" si="10"/>
        <v>0</v>
      </c>
      <c r="S32" s="3">
        <f t="shared" si="3"/>
        <v>0</v>
      </c>
      <c r="T32" s="3">
        <f t="shared" si="4"/>
        <v>0</v>
      </c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x14ac:dyDescent="0.25">
      <c r="A33" s="2">
        <v>44317</v>
      </c>
      <c r="B33" s="23">
        <v>23</v>
      </c>
      <c r="C33" s="19" t="str">
        <f t="shared" si="9"/>
        <v>44317_23</v>
      </c>
      <c r="D33" s="21">
        <v>181.6377014116635</v>
      </c>
      <c r="E33" s="21">
        <v>225.99671461586072</v>
      </c>
      <c r="F33" s="21">
        <v>497.17268566957631</v>
      </c>
      <c r="G33" s="21">
        <v>252.52584150164205</v>
      </c>
      <c r="H33" s="21">
        <v>0.28346773942926634</v>
      </c>
      <c r="I33" s="21">
        <v>2.5123865581153324</v>
      </c>
      <c r="J33" s="21">
        <v>0.64497186376955096</v>
      </c>
      <c r="K33" s="21">
        <v>-9.1459011073749075</v>
      </c>
      <c r="L33" s="21">
        <v>-8.881764807840689</v>
      </c>
      <c r="M33" s="21">
        <v>-15.300190113233555</v>
      </c>
      <c r="N33" s="21">
        <v>-7.3200771524721731</v>
      </c>
      <c r="O33" s="21">
        <v>-7.4698818196483364E-3</v>
      </c>
      <c r="P33" s="21">
        <v>-0.15139436096042641</v>
      </c>
      <c r="Q33" s="21">
        <v>-2.5206428131563888E-2</v>
      </c>
      <c r="R33" s="3">
        <f t="shared" si="10"/>
        <v>0</v>
      </c>
      <c r="S33" s="3">
        <f t="shared" si="3"/>
        <v>0</v>
      </c>
      <c r="T33" s="3">
        <f t="shared" si="4"/>
        <v>0</v>
      </c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x14ac:dyDescent="0.25">
      <c r="A34" s="2">
        <v>44317</v>
      </c>
      <c r="B34" s="23">
        <v>24</v>
      </c>
      <c r="C34" s="19" t="str">
        <f t="shared" si="9"/>
        <v>44317_24</v>
      </c>
      <c r="D34" s="21">
        <v>166.44140322542245</v>
      </c>
      <c r="E34" s="21">
        <v>208.01755123664006</v>
      </c>
      <c r="F34" s="21">
        <v>460.48967371841269</v>
      </c>
      <c r="G34" s="21">
        <v>230.99330717113017</v>
      </c>
      <c r="H34" s="21">
        <v>0.26431775152846465</v>
      </c>
      <c r="I34" s="21">
        <v>2.3011158131296976</v>
      </c>
      <c r="J34" s="21">
        <v>0.60742069092501383</v>
      </c>
      <c r="K34" s="21">
        <v>-10.111831352587462</v>
      </c>
      <c r="L34" s="21">
        <v>-10.179258299211387</v>
      </c>
      <c r="M34" s="21">
        <v>-18.438626671149411</v>
      </c>
      <c r="N34" s="21">
        <v>-8.8941051525093719</v>
      </c>
      <c r="O34" s="21">
        <v>-6.4745225274141296E-3</v>
      </c>
      <c r="P34" s="21">
        <v>-0.16215985790676293</v>
      </c>
      <c r="Q34" s="21">
        <v>-2.3704006078056908E-2</v>
      </c>
      <c r="R34" s="3">
        <f t="shared" si="10"/>
        <v>0</v>
      </c>
      <c r="S34" s="3">
        <f t="shared" si="3"/>
        <v>0</v>
      </c>
      <c r="T34" s="3">
        <f t="shared" si="4"/>
        <v>0</v>
      </c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x14ac:dyDescent="0.25">
      <c r="A35" s="2">
        <v>44318</v>
      </c>
      <c r="B35" s="23">
        <v>1</v>
      </c>
      <c r="C35" s="19" t="str">
        <f t="shared" si="9"/>
        <v>44318_1</v>
      </c>
      <c r="D35" s="21">
        <v>148.97067856521002</v>
      </c>
      <c r="E35" s="21">
        <v>185.67398382385784</v>
      </c>
      <c r="F35" s="21">
        <v>408.49909185059738</v>
      </c>
      <c r="G35" s="21">
        <v>204.76419178029838</v>
      </c>
      <c r="H35" s="21">
        <v>0.24639995207315435</v>
      </c>
      <c r="I35" s="21">
        <v>2.0654647823607837</v>
      </c>
      <c r="J35" s="21">
        <v>0.57129620328298514</v>
      </c>
      <c r="K35" s="21">
        <v>-11.2778533169277</v>
      </c>
      <c r="L35" s="21">
        <v>-11.664544292382674</v>
      </c>
      <c r="M35" s="21">
        <v>-22.198758907003974</v>
      </c>
      <c r="N35" s="21">
        <v>-10.874217966200192</v>
      </c>
      <c r="O35" s="21">
        <v>-7.393963176730205E-3</v>
      </c>
      <c r="P35" s="21">
        <v>-0.17575553810695238</v>
      </c>
      <c r="Q35" s="21">
        <v>-2.6399075699446051E-2</v>
      </c>
      <c r="R35" s="3">
        <f t="shared" si="10"/>
        <v>0</v>
      </c>
      <c r="S35" s="3">
        <f t="shared" si="3"/>
        <v>0</v>
      </c>
      <c r="T35" s="3">
        <f t="shared" si="4"/>
        <v>0</v>
      </c>
      <c r="U35" s="3">
        <f t="shared" si="5"/>
        <v>0</v>
      </c>
      <c r="V35" s="3">
        <f t="shared" si="6"/>
        <v>0</v>
      </c>
      <c r="W35" s="3">
        <f t="shared" si="7"/>
        <v>0</v>
      </c>
      <c r="X35" s="3">
        <f t="shared" si="8"/>
        <v>0</v>
      </c>
    </row>
    <row r="36" spans="1:24" x14ac:dyDescent="0.25">
      <c r="A36" s="2">
        <v>44318</v>
      </c>
      <c r="B36" s="23">
        <v>2</v>
      </c>
      <c r="C36" s="19" t="str">
        <f t="shared" si="9"/>
        <v>44318_2</v>
      </c>
      <c r="D36" s="21">
        <v>132.75210120113994</v>
      </c>
      <c r="E36" s="21">
        <v>163.90533054126061</v>
      </c>
      <c r="F36" s="21">
        <v>356.5515657740026</v>
      </c>
      <c r="G36" s="21">
        <v>180.37406408752935</v>
      </c>
      <c r="H36" s="21">
        <v>0.23630654597200446</v>
      </c>
      <c r="I36" s="21">
        <v>1.8310395237740715</v>
      </c>
      <c r="J36" s="21">
        <v>0.5498243805536942</v>
      </c>
      <c r="K36" s="21">
        <v>-11.502126947918512</v>
      </c>
      <c r="L36" s="21">
        <v>-11.896875152449539</v>
      </c>
      <c r="M36" s="21">
        <v>-22.855367593754085</v>
      </c>
      <c r="N36" s="21">
        <v>-11.266876778057766</v>
      </c>
      <c r="O36" s="21">
        <v>-6.0483886204248842E-3</v>
      </c>
      <c r="P36" s="21">
        <v>-0.17824538274827539</v>
      </c>
      <c r="Q36" s="21">
        <v>-2.3602557501204428E-2</v>
      </c>
      <c r="R36" s="3">
        <f t="shared" si="10"/>
        <v>0</v>
      </c>
      <c r="S36" s="3">
        <f t="shared" si="3"/>
        <v>0</v>
      </c>
      <c r="T36" s="3">
        <f t="shared" si="4"/>
        <v>0</v>
      </c>
      <c r="U36" s="3">
        <f t="shared" si="5"/>
        <v>0</v>
      </c>
      <c r="V36" s="3">
        <f t="shared" si="6"/>
        <v>0</v>
      </c>
      <c r="W36" s="3">
        <f t="shared" si="7"/>
        <v>0</v>
      </c>
      <c r="X36" s="3">
        <f t="shared" si="8"/>
        <v>0</v>
      </c>
    </row>
    <row r="37" spans="1:24" x14ac:dyDescent="0.25">
      <c r="A37" s="2">
        <v>44318</v>
      </c>
      <c r="B37" s="23">
        <v>3</v>
      </c>
      <c r="C37" s="19" t="str">
        <f t="shared" si="9"/>
        <v>44318_3</v>
      </c>
      <c r="D37" s="21">
        <v>120.78556903972475</v>
      </c>
      <c r="E37" s="21">
        <v>146.78097208243935</v>
      </c>
      <c r="F37" s="21">
        <v>315.81864059559041</v>
      </c>
      <c r="G37" s="21">
        <v>161.64688580118133</v>
      </c>
      <c r="H37" s="21">
        <v>0.23208072998273702</v>
      </c>
      <c r="I37" s="21">
        <v>1.6507171136868402</v>
      </c>
      <c r="J37" s="21">
        <v>0.54128773419197806</v>
      </c>
      <c r="K37" s="21">
        <v>-12.209501020296351</v>
      </c>
      <c r="L37" s="21">
        <v>-12.751136292087274</v>
      </c>
      <c r="M37" s="21">
        <v>-24.412636511505063</v>
      </c>
      <c r="N37" s="21">
        <v>-12.256779155654289</v>
      </c>
      <c r="O37" s="21">
        <v>-7.4282968025501175E-3</v>
      </c>
      <c r="P37" s="21">
        <v>-0.18941752992564523</v>
      </c>
      <c r="Q37" s="21">
        <v>-2.6223114123361632E-2</v>
      </c>
      <c r="R37" s="3">
        <f t="shared" si="10"/>
        <v>0</v>
      </c>
      <c r="S37" s="3">
        <f t="shared" si="3"/>
        <v>0</v>
      </c>
      <c r="T37" s="3">
        <f t="shared" si="4"/>
        <v>0</v>
      </c>
      <c r="U37" s="3">
        <f t="shared" si="5"/>
        <v>0</v>
      </c>
      <c r="V37" s="3">
        <f t="shared" si="6"/>
        <v>0</v>
      </c>
      <c r="W37" s="3">
        <f t="shared" si="7"/>
        <v>0</v>
      </c>
      <c r="X37" s="3">
        <f t="shared" si="8"/>
        <v>0</v>
      </c>
    </row>
    <row r="38" spans="1:24" x14ac:dyDescent="0.25">
      <c r="A38" s="2">
        <v>44318</v>
      </c>
      <c r="B38" s="23">
        <v>4</v>
      </c>
      <c r="C38" s="19" t="str">
        <f t="shared" si="9"/>
        <v>44318_4</v>
      </c>
      <c r="D38" s="21">
        <v>113.09135719336695</v>
      </c>
      <c r="E38" s="21">
        <v>134.91962327362597</v>
      </c>
      <c r="F38" s="21">
        <v>286.60579855405445</v>
      </c>
      <c r="G38" s="21">
        <v>149.6241718883845</v>
      </c>
      <c r="H38" s="21">
        <v>0.22770400799118523</v>
      </c>
      <c r="I38" s="21">
        <v>1.5261035083712271</v>
      </c>
      <c r="J38" s="21">
        <v>0.53219189344630169</v>
      </c>
      <c r="K38" s="21">
        <v>-12.107059536655388</v>
      </c>
      <c r="L38" s="21">
        <v>-12.593970213062462</v>
      </c>
      <c r="M38" s="21">
        <v>-23.901723210297767</v>
      </c>
      <c r="N38" s="21">
        <v>-12.014449200398225</v>
      </c>
      <c r="O38" s="21">
        <v>-6.2092600635540503E-3</v>
      </c>
      <c r="P38" s="21">
        <v>-0.18998405133888047</v>
      </c>
      <c r="Q38" s="21">
        <v>-2.3351571910875255E-2</v>
      </c>
      <c r="R38" s="3">
        <f t="shared" si="10"/>
        <v>0</v>
      </c>
      <c r="S38" s="3">
        <f t="shared" si="3"/>
        <v>0</v>
      </c>
      <c r="T38" s="3">
        <f t="shared" si="4"/>
        <v>0</v>
      </c>
      <c r="U38" s="3">
        <f t="shared" si="5"/>
        <v>0</v>
      </c>
      <c r="V38" s="3">
        <f t="shared" si="6"/>
        <v>0</v>
      </c>
      <c r="W38" s="3">
        <f t="shared" si="7"/>
        <v>0</v>
      </c>
      <c r="X38" s="3">
        <f t="shared" si="8"/>
        <v>0</v>
      </c>
    </row>
    <row r="39" spans="1:24" x14ac:dyDescent="0.25">
      <c r="A39" s="2">
        <v>44318</v>
      </c>
      <c r="B39" s="23">
        <v>5</v>
      </c>
      <c r="C39" s="19" t="str">
        <f t="shared" si="9"/>
        <v>44318_5</v>
      </c>
      <c r="D39" s="21">
        <v>108.44892133697041</v>
      </c>
      <c r="E39" s="21">
        <v>127.83691919317465</v>
      </c>
      <c r="F39" s="21">
        <v>269.09433085222423</v>
      </c>
      <c r="G39" s="21">
        <v>142.32814810269963</v>
      </c>
      <c r="H39" s="21">
        <v>0.22155619085678926</v>
      </c>
      <c r="I39" s="21">
        <v>1.4447004618490487</v>
      </c>
      <c r="J39" s="21">
        <v>0.51829259610202483</v>
      </c>
      <c r="K39" s="21">
        <v>-12.959674712186153</v>
      </c>
      <c r="L39" s="21">
        <v>-13.922018452480044</v>
      </c>
      <c r="M39" s="21">
        <v>-26.411243128697201</v>
      </c>
      <c r="N39" s="21">
        <v>-13.177179185532886</v>
      </c>
      <c r="O39" s="21">
        <v>-5.2399542644305267E-3</v>
      </c>
      <c r="P39" s="21">
        <v>-0.21227537139480621</v>
      </c>
      <c r="Q39" s="21">
        <v>-2.1581767406287544E-2</v>
      </c>
      <c r="R39" s="3">
        <f t="shared" si="10"/>
        <v>0</v>
      </c>
      <c r="S39" s="3">
        <f t="shared" si="3"/>
        <v>0</v>
      </c>
      <c r="T39" s="3">
        <f t="shared" si="4"/>
        <v>0</v>
      </c>
      <c r="U39" s="3">
        <f t="shared" si="5"/>
        <v>0</v>
      </c>
      <c r="V39" s="3">
        <f t="shared" si="6"/>
        <v>0</v>
      </c>
      <c r="W39" s="3">
        <f t="shared" si="7"/>
        <v>0</v>
      </c>
      <c r="X39" s="3">
        <f t="shared" si="8"/>
        <v>0</v>
      </c>
    </row>
    <row r="40" spans="1:24" x14ac:dyDescent="0.25">
      <c r="A40" s="2">
        <v>44318</v>
      </c>
      <c r="B40" s="23">
        <v>6</v>
      </c>
      <c r="C40" s="19" t="str">
        <f t="shared" si="9"/>
        <v>44318_6</v>
      </c>
      <c r="D40" s="21">
        <v>107.15960692961583</v>
      </c>
      <c r="E40" s="21">
        <v>125.98373865161221</v>
      </c>
      <c r="F40" s="21">
        <v>266.58604849461722</v>
      </c>
      <c r="G40" s="21">
        <v>140.31279648393505</v>
      </c>
      <c r="H40" s="21">
        <v>0.21296011716249533</v>
      </c>
      <c r="I40" s="21">
        <v>1.41952310532661</v>
      </c>
      <c r="J40" s="21">
        <v>0.4983472602394074</v>
      </c>
      <c r="K40" s="21">
        <v>-12.948474274032813</v>
      </c>
      <c r="L40" s="21">
        <v>-14.012256085720386</v>
      </c>
      <c r="M40" s="21">
        <v>-26.533171450653711</v>
      </c>
      <c r="N40" s="21">
        <v>-13.078430954931807</v>
      </c>
      <c r="O40" s="21">
        <v>-6.5706763672049836E-3</v>
      </c>
      <c r="P40" s="21">
        <v>-0.21441935944448443</v>
      </c>
      <c r="Q40" s="21">
        <v>-2.4611173833223764E-2</v>
      </c>
      <c r="R40" s="3">
        <f t="shared" si="10"/>
        <v>0</v>
      </c>
      <c r="S40" s="3">
        <f t="shared" si="3"/>
        <v>0</v>
      </c>
      <c r="T40" s="3">
        <f t="shared" si="4"/>
        <v>0</v>
      </c>
      <c r="U40" s="3">
        <f t="shared" si="5"/>
        <v>0</v>
      </c>
      <c r="V40" s="3">
        <f t="shared" si="6"/>
        <v>0</v>
      </c>
      <c r="W40" s="3">
        <f t="shared" si="7"/>
        <v>0</v>
      </c>
      <c r="X40" s="3">
        <f t="shared" si="8"/>
        <v>0</v>
      </c>
    </row>
    <row r="41" spans="1:24" x14ac:dyDescent="0.25">
      <c r="A41" s="2">
        <v>44318</v>
      </c>
      <c r="B41" s="23">
        <v>7</v>
      </c>
      <c r="C41" s="19" t="str">
        <f t="shared" si="9"/>
        <v>44318_7</v>
      </c>
      <c r="D41" s="21">
        <v>108.92867316522828</v>
      </c>
      <c r="E41" s="21">
        <v>128.39952854762129</v>
      </c>
      <c r="F41" s="21">
        <v>273.31331155498873</v>
      </c>
      <c r="G41" s="21">
        <v>142.82520612281976</v>
      </c>
      <c r="H41" s="21">
        <v>0.21258744369777377</v>
      </c>
      <c r="I41" s="21">
        <v>1.4450475511917256</v>
      </c>
      <c r="J41" s="21">
        <v>0.49699346833693214</v>
      </c>
      <c r="K41" s="21">
        <v>-12.181658626626826</v>
      </c>
      <c r="L41" s="21">
        <v>-13.055380622972281</v>
      </c>
      <c r="M41" s="21">
        <v>-24.786170637474513</v>
      </c>
      <c r="N41" s="21">
        <v>-12.047726157049304</v>
      </c>
      <c r="O41" s="21">
        <v>-2.1293729883723423E-3</v>
      </c>
      <c r="P41" s="21">
        <v>-0.1991985710378717</v>
      </c>
      <c r="Q41" s="21">
        <v>-1.489364698588258E-2</v>
      </c>
      <c r="R41" s="3">
        <f t="shared" si="10"/>
        <v>0</v>
      </c>
      <c r="S41" s="3">
        <f t="shared" si="3"/>
        <v>0</v>
      </c>
      <c r="T41" s="3">
        <f t="shared" si="4"/>
        <v>0</v>
      </c>
      <c r="U41" s="3">
        <f t="shared" si="5"/>
        <v>0</v>
      </c>
      <c r="V41" s="3">
        <f t="shared" si="6"/>
        <v>0</v>
      </c>
      <c r="W41" s="3">
        <f t="shared" si="7"/>
        <v>0</v>
      </c>
      <c r="X41" s="3">
        <f t="shared" si="8"/>
        <v>0</v>
      </c>
    </row>
    <row r="42" spans="1:24" x14ac:dyDescent="0.25">
      <c r="A42" s="2">
        <v>44318</v>
      </c>
      <c r="B42" s="23">
        <v>8</v>
      </c>
      <c r="C42" s="19" t="str">
        <f t="shared" si="9"/>
        <v>44318_8</v>
      </c>
      <c r="D42" s="21">
        <v>109.8030891240771</v>
      </c>
      <c r="E42" s="21">
        <v>128.99328093761676</v>
      </c>
      <c r="F42" s="21">
        <v>274.12771883469014</v>
      </c>
      <c r="G42" s="21">
        <v>144.3193303609948</v>
      </c>
      <c r="H42" s="21">
        <v>0.19328921347309391</v>
      </c>
      <c r="I42" s="21">
        <v>1.4302001804047193</v>
      </c>
      <c r="J42" s="21">
        <v>0.45285945922239723</v>
      </c>
      <c r="K42" s="21">
        <v>-11.480900127723368</v>
      </c>
      <c r="L42" s="21">
        <v>-12.544196326754298</v>
      </c>
      <c r="M42" s="21">
        <v>-24.622481323845449</v>
      </c>
      <c r="N42" s="21">
        <v>-11.197169615879913</v>
      </c>
      <c r="O42" s="21">
        <v>-2.3179868230961335E-3</v>
      </c>
      <c r="P42" s="21">
        <v>-0.19046841469744752</v>
      </c>
      <c r="Q42" s="21">
        <v>-1.5349565806554142E-2</v>
      </c>
      <c r="R42" s="3">
        <f t="shared" si="10"/>
        <v>0</v>
      </c>
      <c r="S42" s="3">
        <f t="shared" si="3"/>
        <v>0</v>
      </c>
      <c r="T42" s="3">
        <f t="shared" si="4"/>
        <v>0</v>
      </c>
      <c r="U42" s="3">
        <f t="shared" si="5"/>
        <v>0</v>
      </c>
      <c r="V42" s="3">
        <f t="shared" si="6"/>
        <v>0</v>
      </c>
      <c r="W42" s="3">
        <f t="shared" si="7"/>
        <v>0</v>
      </c>
      <c r="X42" s="3">
        <f t="shared" si="8"/>
        <v>0</v>
      </c>
    </row>
    <row r="43" spans="1:24" x14ac:dyDescent="0.25">
      <c r="A43" s="2">
        <v>44318</v>
      </c>
      <c r="B43" s="23">
        <v>9</v>
      </c>
      <c r="C43" s="19" t="str">
        <f t="shared" si="9"/>
        <v>44318_9</v>
      </c>
      <c r="D43" s="21">
        <v>116.8386397225767</v>
      </c>
      <c r="E43" s="21">
        <v>136.99178996917638</v>
      </c>
      <c r="F43" s="21">
        <v>291.13430422068262</v>
      </c>
      <c r="G43" s="21">
        <v>153.97387162758406</v>
      </c>
      <c r="H43" s="21">
        <v>2.87016377156941E-2</v>
      </c>
      <c r="I43" s="21">
        <v>1.3636764314323755</v>
      </c>
      <c r="J43" s="21">
        <v>7.2046593085262858E-2</v>
      </c>
      <c r="K43" s="21">
        <v>-9.8638393616612596</v>
      </c>
      <c r="L43" s="21">
        <v>-10.822153240847124</v>
      </c>
      <c r="M43" s="21">
        <v>-22.100207296355414</v>
      </c>
      <c r="N43" s="21">
        <v>-9.5642694273587008</v>
      </c>
      <c r="O43" s="21">
        <v>2.1233259823866594E-2</v>
      </c>
      <c r="P43" s="21">
        <v>-0.138611228727584</v>
      </c>
      <c r="Q43" s="21">
        <v>3.8486280593473754E-2</v>
      </c>
      <c r="R43" s="3">
        <f t="shared" si="10"/>
        <v>0</v>
      </c>
      <c r="S43" s="3">
        <f t="shared" si="3"/>
        <v>0</v>
      </c>
      <c r="T43" s="3">
        <f t="shared" si="4"/>
        <v>0</v>
      </c>
      <c r="U43" s="3">
        <f t="shared" si="5"/>
        <v>0</v>
      </c>
      <c r="V43" s="3">
        <f t="shared" si="6"/>
        <v>0.24482040524059451</v>
      </c>
      <c r="W43" s="3">
        <f t="shared" si="7"/>
        <v>0</v>
      </c>
      <c r="X43" s="3">
        <f t="shared" si="8"/>
        <v>0.32174713520140419</v>
      </c>
    </row>
    <row r="44" spans="1:24" x14ac:dyDescent="0.25">
      <c r="A44" s="2">
        <v>44318</v>
      </c>
      <c r="B44" s="23">
        <v>10</v>
      </c>
      <c r="C44" s="19" t="str">
        <f t="shared" si="9"/>
        <v>44318_10</v>
      </c>
      <c r="D44" s="21">
        <v>135.0410880746357</v>
      </c>
      <c r="E44" s="21">
        <v>159.19065950826237</v>
      </c>
      <c r="F44" s="21">
        <v>340.8054813907417</v>
      </c>
      <c r="G44" s="21">
        <v>179.78820407015729</v>
      </c>
      <c r="H44" s="21">
        <v>-8.7917256045865394E-2</v>
      </c>
      <c r="I44" s="21">
        <v>1.459034155608691</v>
      </c>
      <c r="J44" s="21">
        <v>-0.19994693326927812</v>
      </c>
      <c r="K44" s="21">
        <v>-8.1529321453802961</v>
      </c>
      <c r="L44" s="21">
        <v>-9.8125156263954914</v>
      </c>
      <c r="M44" s="21">
        <v>-19.657376730055674</v>
      </c>
      <c r="N44" s="21">
        <v>-7.602472478824069</v>
      </c>
      <c r="O44" s="21">
        <v>4.9003405338154692E-2</v>
      </c>
      <c r="P44" s="21">
        <v>-0.10590692580534236</v>
      </c>
      <c r="Q44" s="21">
        <v>0.10284574772943153</v>
      </c>
      <c r="R44" s="3">
        <f t="shared" si="10"/>
        <v>0</v>
      </c>
      <c r="S44" s="3">
        <f t="shared" si="3"/>
        <v>0</v>
      </c>
      <c r="T44" s="3">
        <f t="shared" si="4"/>
        <v>0</v>
      </c>
      <c r="U44" s="3">
        <f t="shared" si="5"/>
        <v>0</v>
      </c>
      <c r="V44" s="3">
        <f t="shared" si="6"/>
        <v>2.0926048054378148</v>
      </c>
      <c r="W44" s="3">
        <f t="shared" si="7"/>
        <v>0</v>
      </c>
      <c r="X44" s="3">
        <f t="shared" si="8"/>
        <v>4.5467259604564596</v>
      </c>
    </row>
    <row r="45" spans="1:24" x14ac:dyDescent="0.25">
      <c r="A45" s="2">
        <v>44318</v>
      </c>
      <c r="B45" s="23">
        <v>11</v>
      </c>
      <c r="C45" s="19" t="str">
        <f t="shared" si="9"/>
        <v>44318_11</v>
      </c>
      <c r="D45" s="21">
        <v>155.29663702043206</v>
      </c>
      <c r="E45" s="21">
        <v>184.15781314977352</v>
      </c>
      <c r="F45" s="21">
        <v>397.33148662694845</v>
      </c>
      <c r="G45" s="21">
        <v>209.01691161566478</v>
      </c>
      <c r="H45" s="21">
        <v>-3.7839738366228684E-2</v>
      </c>
      <c r="I45" s="21">
        <v>1.7494297228511462</v>
      </c>
      <c r="J45" s="21">
        <v>-8.6504666124782706E-2</v>
      </c>
      <c r="K45" s="21">
        <v>-5.7581666257504605</v>
      </c>
      <c r="L45" s="21">
        <v>-7.6856133985594361</v>
      </c>
      <c r="M45" s="21">
        <v>-14.705485303710915</v>
      </c>
      <c r="N45" s="21">
        <v>-4.5197039663824583</v>
      </c>
      <c r="O45" s="21">
        <v>5.6344789863473514E-2</v>
      </c>
      <c r="P45" s="21">
        <v>-7.0417220523840446E-2</v>
      </c>
      <c r="Q45" s="21">
        <v>0.1195298480323113</v>
      </c>
      <c r="R45" s="3">
        <f t="shared" si="10"/>
        <v>0</v>
      </c>
      <c r="S45" s="3">
        <f t="shared" si="3"/>
        <v>0</v>
      </c>
      <c r="T45" s="3">
        <f t="shared" si="4"/>
        <v>0</v>
      </c>
      <c r="U45" s="3">
        <f t="shared" si="5"/>
        <v>0</v>
      </c>
      <c r="V45" s="3">
        <f t="shared" si="6"/>
        <v>1.7712846004763427</v>
      </c>
      <c r="W45" s="3">
        <f t="shared" si="7"/>
        <v>0</v>
      </c>
      <c r="X45" s="3">
        <f t="shared" si="8"/>
        <v>3.8201478104337916</v>
      </c>
    </row>
    <row r="46" spans="1:24" x14ac:dyDescent="0.25">
      <c r="A46" s="2">
        <v>44318</v>
      </c>
      <c r="B46" s="23">
        <v>12</v>
      </c>
      <c r="C46" s="19" t="str">
        <f t="shared" si="9"/>
        <v>44318_12</v>
      </c>
      <c r="D46" s="21">
        <v>168.53735042807628</v>
      </c>
      <c r="E46" s="21">
        <v>200.32675099973355</v>
      </c>
      <c r="F46" s="21">
        <v>433.0732959505018</v>
      </c>
      <c r="G46" s="21">
        <v>227.97006142526334</v>
      </c>
      <c r="H46" s="21">
        <v>9.6837569370435431E-2</v>
      </c>
      <c r="I46" s="21">
        <v>2.0284433602540624</v>
      </c>
      <c r="J46" s="21">
        <v>0.22323770894898734</v>
      </c>
      <c r="K46" s="21">
        <v>-2.7132998797475296</v>
      </c>
      <c r="L46" s="21">
        <v>-4.146657974034615</v>
      </c>
      <c r="M46" s="21">
        <v>-7.3787808386577947</v>
      </c>
      <c r="N46" s="21">
        <v>-0.57699856300724983</v>
      </c>
      <c r="O46" s="21">
        <v>6.3996096080627035E-2</v>
      </c>
      <c r="P46" s="21">
        <v>-1.799664571771083E-2</v>
      </c>
      <c r="Q46" s="21">
        <v>0.1353949893400607</v>
      </c>
      <c r="R46" s="3">
        <f t="shared" si="10"/>
        <v>0</v>
      </c>
      <c r="S46" s="3">
        <f t="shared" si="3"/>
        <v>0</v>
      </c>
      <c r="T46" s="3">
        <f t="shared" si="4"/>
        <v>0</v>
      </c>
      <c r="U46" s="3">
        <f t="shared" si="5"/>
        <v>0</v>
      </c>
      <c r="V46" s="3">
        <f t="shared" si="6"/>
        <v>0.67492520871254802</v>
      </c>
      <c r="W46" s="3">
        <f t="shared" si="7"/>
        <v>0</v>
      </c>
      <c r="X46" s="3">
        <f t="shared" si="8"/>
        <v>1.3160523224403549</v>
      </c>
    </row>
    <row r="47" spans="1:24" x14ac:dyDescent="0.25">
      <c r="A47" s="2">
        <v>44318</v>
      </c>
      <c r="B47" s="23">
        <v>13</v>
      </c>
      <c r="C47" s="19" t="str">
        <f t="shared" si="9"/>
        <v>44318_13</v>
      </c>
      <c r="D47" s="21">
        <v>177.75138265301064</v>
      </c>
      <c r="E47" s="21">
        <v>210.66970671162699</v>
      </c>
      <c r="F47" s="21">
        <v>455.05142179894887</v>
      </c>
      <c r="G47" s="21">
        <v>240.93574900055094</v>
      </c>
      <c r="H47" s="21">
        <v>0.11439892744673766</v>
      </c>
      <c r="I47" s="21">
        <v>2.1417381615019466</v>
      </c>
      <c r="J47" s="21">
        <v>0.26029511254104731</v>
      </c>
      <c r="K47" s="21">
        <v>-3.2400220670873545</v>
      </c>
      <c r="L47" s="21">
        <v>-5.1247938725113</v>
      </c>
      <c r="M47" s="21">
        <v>-10.437047457433978</v>
      </c>
      <c r="N47" s="21">
        <v>-2.6173605055508</v>
      </c>
      <c r="O47" s="21">
        <v>5.5089403547273527E-2</v>
      </c>
      <c r="P47" s="21">
        <v>-1.3606815542712421E-2</v>
      </c>
      <c r="Q47" s="21">
        <v>0.11529023200306208</v>
      </c>
      <c r="R47" s="3">
        <f t="shared" si="10"/>
        <v>0</v>
      </c>
      <c r="S47" s="3">
        <f t="shared" si="3"/>
        <v>0</v>
      </c>
      <c r="T47" s="3">
        <f t="shared" si="4"/>
        <v>0</v>
      </c>
      <c r="U47" s="3">
        <f t="shared" si="5"/>
        <v>0</v>
      </c>
      <c r="V47" s="3">
        <f t="shared" si="6"/>
        <v>0.40228696238403494</v>
      </c>
      <c r="W47" s="3">
        <f t="shared" si="7"/>
        <v>0</v>
      </c>
      <c r="X47" s="3">
        <f t="shared" si="8"/>
        <v>0.76618067250683342</v>
      </c>
    </row>
    <row r="48" spans="1:24" x14ac:dyDescent="0.25">
      <c r="A48" s="2">
        <v>44318</v>
      </c>
      <c r="B48" s="23">
        <v>14</v>
      </c>
      <c r="C48" s="19" t="str">
        <f t="shared" si="9"/>
        <v>44318_14</v>
      </c>
      <c r="D48" s="21">
        <v>185.06697800799847</v>
      </c>
      <c r="E48" s="21">
        <v>220.26709605107192</v>
      </c>
      <c r="F48" s="21">
        <v>477.4935488422596</v>
      </c>
      <c r="G48" s="21">
        <v>251.55158913467812</v>
      </c>
      <c r="H48" s="21">
        <v>8.9558376028950532E-2</v>
      </c>
      <c r="I48" s="21">
        <v>2.2173693975441289</v>
      </c>
      <c r="J48" s="21">
        <v>0.20641982067049924</v>
      </c>
      <c r="K48" s="21">
        <v>-9.4550234817707306</v>
      </c>
      <c r="L48" s="21">
        <v>-11.294925574861621</v>
      </c>
      <c r="M48" s="21">
        <v>-24.019447450766716</v>
      </c>
      <c r="N48" s="21">
        <v>-11.81819681299762</v>
      </c>
      <c r="O48" s="21">
        <v>6.9896261786958486E-2</v>
      </c>
      <c r="P48" s="21">
        <v>-3.9262748172184177E-2</v>
      </c>
      <c r="Q48" s="21">
        <v>0.14832235455035261</v>
      </c>
      <c r="R48" s="3">
        <f t="shared" si="10"/>
        <v>0</v>
      </c>
      <c r="S48" s="3">
        <f t="shared" si="3"/>
        <v>0</v>
      </c>
      <c r="T48" s="3">
        <f t="shared" si="4"/>
        <v>0</v>
      </c>
      <c r="U48" s="3">
        <f t="shared" si="5"/>
        <v>0</v>
      </c>
      <c r="V48" s="3">
        <f t="shared" si="6"/>
        <v>0.83589928117422874</v>
      </c>
      <c r="W48" s="3">
        <f t="shared" si="7"/>
        <v>0</v>
      </c>
      <c r="X48" s="3">
        <f t="shared" si="8"/>
        <v>1.6740443346789848</v>
      </c>
    </row>
    <row r="49" spans="1:24" x14ac:dyDescent="0.25">
      <c r="A49" s="2">
        <v>44318</v>
      </c>
      <c r="B49" s="23">
        <v>15</v>
      </c>
      <c r="C49" s="19" t="str">
        <f t="shared" si="9"/>
        <v>44318_15</v>
      </c>
      <c r="D49" s="21">
        <v>183.9183459198463</v>
      </c>
      <c r="E49" s="21">
        <v>221.73258526821527</v>
      </c>
      <c r="F49" s="21">
        <v>481.64484389199032</v>
      </c>
      <c r="G49" s="21">
        <v>251.68224371886043</v>
      </c>
      <c r="H49" s="21">
        <v>8.6185743764006201E-2</v>
      </c>
      <c r="I49" s="21">
        <v>2.2098796516595502</v>
      </c>
      <c r="J49" s="21">
        <v>0.20034027622237166</v>
      </c>
      <c r="K49" s="21">
        <v>-9.3676631208430123</v>
      </c>
      <c r="L49" s="21">
        <v>-11.088971037177014</v>
      </c>
      <c r="M49" s="21">
        <v>-23.611513018392397</v>
      </c>
      <c r="N49" s="21">
        <v>-11.499976308377832</v>
      </c>
      <c r="O49" s="21">
        <v>6.3822680340305471E-2</v>
      </c>
      <c r="P49" s="21">
        <v>-5.4352362179280654E-2</v>
      </c>
      <c r="Q49" s="21">
        <v>0.13407555157195106</v>
      </c>
      <c r="R49" s="3">
        <f t="shared" si="10"/>
        <v>0</v>
      </c>
      <c r="S49" s="3">
        <f t="shared" si="3"/>
        <v>0</v>
      </c>
      <c r="T49" s="3">
        <f t="shared" si="4"/>
        <v>0</v>
      </c>
      <c r="U49" s="3">
        <f t="shared" si="5"/>
        <v>0</v>
      </c>
      <c r="V49" s="3">
        <f t="shared" si="6"/>
        <v>0.7363979814267646</v>
      </c>
      <c r="W49" s="3">
        <f t="shared" si="7"/>
        <v>0</v>
      </c>
      <c r="X49" s="3">
        <f t="shared" si="8"/>
        <v>1.4294840833758964</v>
      </c>
    </row>
    <row r="50" spans="1:24" x14ac:dyDescent="0.25">
      <c r="A50" s="2">
        <v>44318</v>
      </c>
      <c r="B50" s="23">
        <v>16</v>
      </c>
      <c r="C50" s="19" t="str">
        <f t="shared" si="9"/>
        <v>44318_16</v>
      </c>
      <c r="D50" s="21">
        <v>176.23437438460226</v>
      </c>
      <c r="E50" s="21">
        <v>215.28005657982914</v>
      </c>
      <c r="F50" s="21">
        <v>467.64248333450797</v>
      </c>
      <c r="G50" s="21">
        <v>242.01023656683452</v>
      </c>
      <c r="H50" s="21">
        <v>5.9201095811954527E-2</v>
      </c>
      <c r="I50" s="21">
        <v>2.1282962390562634</v>
      </c>
      <c r="J50" s="21">
        <v>0.13981714359590433</v>
      </c>
      <c r="K50" s="21">
        <v>-9.9950435252675884</v>
      </c>
      <c r="L50" s="21">
        <v>-11.313525042912801</v>
      </c>
      <c r="M50" s="21">
        <v>-24.206629014058809</v>
      </c>
      <c r="N50" s="21">
        <v>-12.491903220385433</v>
      </c>
      <c r="O50" s="21">
        <v>4.8091207562351246E-2</v>
      </c>
      <c r="P50" s="21">
        <v>-7.114600414710065E-2</v>
      </c>
      <c r="Q50" s="21">
        <v>9.8250264096149981E-2</v>
      </c>
      <c r="R50" s="3">
        <f t="shared" si="10"/>
        <v>0</v>
      </c>
      <c r="S50" s="3">
        <f t="shared" si="3"/>
        <v>0</v>
      </c>
      <c r="T50" s="3">
        <f t="shared" si="4"/>
        <v>0</v>
      </c>
      <c r="U50" s="3">
        <f t="shared" si="5"/>
        <v>0</v>
      </c>
      <c r="V50" s="3">
        <f t="shared" si="6"/>
        <v>0.59346498340482001</v>
      </c>
      <c r="W50" s="3">
        <f t="shared" si="7"/>
        <v>0</v>
      </c>
      <c r="X50" s="3">
        <f t="shared" si="8"/>
        <v>1.0901228459090149</v>
      </c>
    </row>
    <row r="51" spans="1:24" x14ac:dyDescent="0.25">
      <c r="A51" s="2">
        <v>44318</v>
      </c>
      <c r="B51" s="23">
        <v>17</v>
      </c>
      <c r="C51" s="19" t="str">
        <f t="shared" si="9"/>
        <v>44318_17</v>
      </c>
      <c r="D51" s="21">
        <v>170.21433644430499</v>
      </c>
      <c r="E51" s="21">
        <v>209.4472273603084</v>
      </c>
      <c r="F51" s="21">
        <v>454.73738863106524</v>
      </c>
      <c r="G51" s="21">
        <v>234.42433765623235</v>
      </c>
      <c r="H51" s="21">
        <v>5.2166494430742609E-2</v>
      </c>
      <c r="I51" s="21">
        <v>2.0728666150829955</v>
      </c>
      <c r="J51" s="21">
        <v>0.12364587278845768</v>
      </c>
      <c r="K51" s="21">
        <v>-11.911410582736707</v>
      </c>
      <c r="L51" s="21">
        <v>-12.862485687937674</v>
      </c>
      <c r="M51" s="21">
        <v>-27.661401508697729</v>
      </c>
      <c r="N51" s="21">
        <v>-14.761429645471431</v>
      </c>
      <c r="O51" s="21">
        <v>4.1806496986356807E-2</v>
      </c>
      <c r="P51" s="21">
        <v>-9.6511250765793602E-2</v>
      </c>
      <c r="Q51" s="21">
        <v>8.4011568337272538E-2</v>
      </c>
      <c r="R51" s="3">
        <f t="shared" si="10"/>
        <v>0</v>
      </c>
      <c r="S51" s="3">
        <f t="shared" si="3"/>
        <v>0</v>
      </c>
      <c r="T51" s="3">
        <f t="shared" si="4"/>
        <v>0</v>
      </c>
      <c r="U51" s="3">
        <f t="shared" si="5"/>
        <v>0</v>
      </c>
      <c r="V51" s="3">
        <f t="shared" si="6"/>
        <v>0.50886336162314727</v>
      </c>
      <c r="W51" s="3">
        <f t="shared" si="7"/>
        <v>0</v>
      </c>
      <c r="X51" s="3">
        <f t="shared" si="8"/>
        <v>0.9072107214417352</v>
      </c>
    </row>
    <row r="52" spans="1:24" x14ac:dyDescent="0.25">
      <c r="A52" s="2">
        <v>44318</v>
      </c>
      <c r="B52" s="23">
        <v>18</v>
      </c>
      <c r="C52" s="19" t="str">
        <f t="shared" si="9"/>
        <v>44318_18</v>
      </c>
      <c r="D52" s="21">
        <v>172.48972638080556</v>
      </c>
      <c r="E52" s="21">
        <v>213.65433183648591</v>
      </c>
      <c r="F52" s="21">
        <v>464.86712642182493</v>
      </c>
      <c r="G52" s="21">
        <v>239.42075895966178</v>
      </c>
      <c r="H52" s="21">
        <v>0.21572685480319606</v>
      </c>
      <c r="I52" s="21">
        <v>2.2626207838762489</v>
      </c>
      <c r="J52" s="21">
        <v>0.49572114690821845</v>
      </c>
      <c r="K52" s="21">
        <v>-13.362963342718459</v>
      </c>
      <c r="L52" s="21">
        <v>-14.414122168988296</v>
      </c>
      <c r="M52" s="21">
        <v>-30.596688872898977</v>
      </c>
      <c r="N52" s="21">
        <v>-16.380234272227998</v>
      </c>
      <c r="O52" s="21">
        <v>1.776778630912456E-2</v>
      </c>
      <c r="P52" s="21">
        <v>-0.1367914303616718</v>
      </c>
      <c r="Q52" s="21">
        <v>2.9753989815730273E-2</v>
      </c>
      <c r="R52" s="3">
        <f t="shared" si="10"/>
        <v>0</v>
      </c>
      <c r="S52" s="3">
        <f t="shared" si="3"/>
        <v>0</v>
      </c>
      <c r="T52" s="3">
        <f t="shared" si="4"/>
        <v>0</v>
      </c>
      <c r="U52" s="3">
        <f t="shared" si="5"/>
        <v>0</v>
      </c>
      <c r="V52" s="3">
        <f t="shared" si="6"/>
        <v>0</v>
      </c>
      <c r="W52" s="3">
        <f t="shared" si="7"/>
        <v>0</v>
      </c>
      <c r="X52" s="3">
        <f t="shared" si="8"/>
        <v>0</v>
      </c>
    </row>
    <row r="53" spans="1:24" x14ac:dyDescent="0.25">
      <c r="A53" s="2">
        <v>44318</v>
      </c>
      <c r="B53" s="23">
        <v>19</v>
      </c>
      <c r="C53" s="19" t="str">
        <f t="shared" si="9"/>
        <v>44318_19</v>
      </c>
      <c r="D53" s="21">
        <v>200.68726314646059</v>
      </c>
      <c r="E53" s="21">
        <v>249.05591273637776</v>
      </c>
      <c r="F53" s="21">
        <v>544.68233261054456</v>
      </c>
      <c r="G53" s="21">
        <v>280.22988868096257</v>
      </c>
      <c r="H53" s="21">
        <v>0.27677029553248661</v>
      </c>
      <c r="I53" s="21">
        <v>2.7082337418423892</v>
      </c>
      <c r="J53" s="21">
        <v>0.63165377730197847</v>
      </c>
      <c r="K53" s="21">
        <v>-14.426600069038161</v>
      </c>
      <c r="L53" s="21">
        <v>-15.121917197264105</v>
      </c>
      <c r="M53" s="21">
        <v>-29.377538555198527</v>
      </c>
      <c r="N53" s="21">
        <v>-16.482263894334917</v>
      </c>
      <c r="O53" s="21">
        <v>8.0899848048073056E-3</v>
      </c>
      <c r="P53" s="21">
        <v>-0.16704375283643647</v>
      </c>
      <c r="Q53" s="21">
        <v>8.060576240535659E-3</v>
      </c>
      <c r="R53" s="3">
        <f t="shared" si="10"/>
        <v>0</v>
      </c>
      <c r="S53" s="3">
        <f t="shared" si="3"/>
        <v>0</v>
      </c>
      <c r="T53" s="3">
        <f t="shared" si="4"/>
        <v>0</v>
      </c>
      <c r="U53" s="3">
        <f t="shared" si="5"/>
        <v>0</v>
      </c>
      <c r="V53" s="3">
        <f t="shared" si="6"/>
        <v>0</v>
      </c>
      <c r="W53" s="3">
        <f t="shared" si="7"/>
        <v>0</v>
      </c>
      <c r="X53" s="3">
        <f t="shared" si="8"/>
        <v>0</v>
      </c>
    </row>
    <row r="54" spans="1:24" x14ac:dyDescent="0.25">
      <c r="A54" s="2">
        <v>44318</v>
      </c>
      <c r="B54" s="23">
        <v>20</v>
      </c>
      <c r="C54" s="19" t="str">
        <f t="shared" si="9"/>
        <v>44318_20</v>
      </c>
      <c r="D54" s="21">
        <v>213.00311356330263</v>
      </c>
      <c r="E54" s="21">
        <v>265.22605725992747</v>
      </c>
      <c r="F54" s="21">
        <v>582.0337395205654</v>
      </c>
      <c r="G54" s="21">
        <v>298.12214635416461</v>
      </c>
      <c r="H54" s="21">
        <v>0.30781681355492335</v>
      </c>
      <c r="I54" s="21">
        <v>2.9340488107679308</v>
      </c>
      <c r="J54" s="21">
        <v>0.70111399241354011</v>
      </c>
      <c r="K54" s="21">
        <v>-15.073259960885684</v>
      </c>
      <c r="L54" s="21">
        <v>-15.538186611221086</v>
      </c>
      <c r="M54" s="21">
        <v>-29.71790843659711</v>
      </c>
      <c r="N54" s="21">
        <v>-16.976859003163675</v>
      </c>
      <c r="O54" s="21">
        <v>6.0395661338694239E-3</v>
      </c>
      <c r="P54" s="21">
        <v>-0.17109979565257927</v>
      </c>
      <c r="Q54" s="21">
        <v>4.3649106791232182E-3</v>
      </c>
      <c r="R54" s="3">
        <f t="shared" si="10"/>
        <v>0</v>
      </c>
      <c r="S54" s="3">
        <f t="shared" si="3"/>
        <v>0</v>
      </c>
      <c r="T54" s="3">
        <f t="shared" si="4"/>
        <v>0</v>
      </c>
      <c r="U54" s="3">
        <f t="shared" si="5"/>
        <v>0</v>
      </c>
      <c r="V54" s="3">
        <f t="shared" si="6"/>
        <v>0</v>
      </c>
      <c r="W54" s="3">
        <f t="shared" si="7"/>
        <v>0</v>
      </c>
      <c r="X54" s="3">
        <f t="shared" si="8"/>
        <v>0</v>
      </c>
    </row>
    <row r="55" spans="1:24" x14ac:dyDescent="0.25">
      <c r="A55" s="2">
        <v>44318</v>
      </c>
      <c r="B55" s="23">
        <v>21</v>
      </c>
      <c r="C55" s="19" t="str">
        <f t="shared" si="9"/>
        <v>44318_21</v>
      </c>
      <c r="D55" s="21">
        <v>211.44846388225841</v>
      </c>
      <c r="E55" s="21">
        <v>263.84445258869425</v>
      </c>
      <c r="F55" s="21">
        <v>577.76543534177358</v>
      </c>
      <c r="G55" s="21">
        <v>296.28795249301652</v>
      </c>
      <c r="H55" s="21">
        <v>0.29776674764197864</v>
      </c>
      <c r="I55" s="21">
        <v>2.9208134656356863</v>
      </c>
      <c r="J55" s="21">
        <v>0.67668135175115252</v>
      </c>
      <c r="K55" s="21">
        <v>-16.142603092139257</v>
      </c>
      <c r="L55" s="21">
        <v>-16.704579866369365</v>
      </c>
      <c r="M55" s="21">
        <v>-32.560568295589157</v>
      </c>
      <c r="N55" s="21">
        <v>-18.495851977653924</v>
      </c>
      <c r="O55" s="21">
        <v>-3.3280920180997612E-3</v>
      </c>
      <c r="P55" s="21">
        <v>-0.18395886186656221</v>
      </c>
      <c r="Q55" s="21">
        <v>-1.6022793218604468E-2</v>
      </c>
      <c r="R55" s="3">
        <f t="shared" si="10"/>
        <v>0</v>
      </c>
      <c r="S55" s="3">
        <f t="shared" si="3"/>
        <v>0</v>
      </c>
      <c r="T55" s="3">
        <f t="shared" si="4"/>
        <v>0</v>
      </c>
      <c r="U55" s="3">
        <f t="shared" si="5"/>
        <v>0</v>
      </c>
      <c r="V55" s="3">
        <f t="shared" si="6"/>
        <v>0</v>
      </c>
      <c r="W55" s="3">
        <f t="shared" si="7"/>
        <v>0</v>
      </c>
      <c r="X55" s="3">
        <f t="shared" si="8"/>
        <v>0</v>
      </c>
    </row>
    <row r="56" spans="1:24" x14ac:dyDescent="0.25">
      <c r="A56" s="2">
        <v>44318</v>
      </c>
      <c r="B56" s="23">
        <v>22</v>
      </c>
      <c r="C56" s="19" t="str">
        <f t="shared" si="9"/>
        <v>44318_22</v>
      </c>
      <c r="D56" s="21">
        <v>202.5297031994746</v>
      </c>
      <c r="E56" s="21">
        <v>254.73746909684709</v>
      </c>
      <c r="F56" s="21">
        <v>558.88369393457833</v>
      </c>
      <c r="G56" s="21">
        <v>284.80501556512201</v>
      </c>
      <c r="H56" s="21">
        <v>0.29460103898680889</v>
      </c>
      <c r="I56" s="21">
        <v>2.8239963283934686</v>
      </c>
      <c r="J56" s="21">
        <v>0.67176888879100016</v>
      </c>
      <c r="K56" s="21">
        <v>-17.723559873756813</v>
      </c>
      <c r="L56" s="21">
        <v>-18.137563446488429</v>
      </c>
      <c r="M56" s="21">
        <v>-35.650953657364902</v>
      </c>
      <c r="N56" s="21">
        <v>-20.765202730399285</v>
      </c>
      <c r="O56" s="21">
        <v>-3.6816053177735793E-3</v>
      </c>
      <c r="P56" s="21">
        <v>-0.19204776022297948</v>
      </c>
      <c r="Q56" s="21">
        <v>-1.6334666415402686E-2</v>
      </c>
      <c r="R56" s="3">
        <f t="shared" si="10"/>
        <v>0</v>
      </c>
      <c r="S56" s="3">
        <f t="shared" si="3"/>
        <v>0</v>
      </c>
      <c r="T56" s="3">
        <f t="shared" si="4"/>
        <v>0</v>
      </c>
      <c r="U56" s="3">
        <f t="shared" si="5"/>
        <v>0</v>
      </c>
      <c r="V56" s="3">
        <f t="shared" si="6"/>
        <v>0</v>
      </c>
      <c r="W56" s="3">
        <f t="shared" si="7"/>
        <v>0</v>
      </c>
      <c r="X56" s="3">
        <f t="shared" si="8"/>
        <v>0</v>
      </c>
    </row>
    <row r="57" spans="1:24" x14ac:dyDescent="0.25">
      <c r="A57" s="2">
        <v>44318</v>
      </c>
      <c r="B57" s="23">
        <v>23</v>
      </c>
      <c r="C57" s="19" t="str">
        <f t="shared" si="9"/>
        <v>44318_23</v>
      </c>
      <c r="D57" s="21">
        <v>184.20025608602691</v>
      </c>
      <c r="E57" s="21">
        <v>232.81648486102637</v>
      </c>
      <c r="F57" s="21">
        <v>510.24391877053966</v>
      </c>
      <c r="G57" s="21">
        <v>258.1381634753879</v>
      </c>
      <c r="H57" s="21">
        <v>0.28261176739008709</v>
      </c>
      <c r="I57" s="21">
        <v>2.5811796559481661</v>
      </c>
      <c r="J57" s="21">
        <v>0.64793236918813302</v>
      </c>
      <c r="K57" s="21">
        <v>-19.984294305349586</v>
      </c>
      <c r="L57" s="21">
        <v>-20.870699409634742</v>
      </c>
      <c r="M57" s="21">
        <v>-41.877129094285017</v>
      </c>
      <c r="N57" s="21">
        <v>-24.317321149501197</v>
      </c>
      <c r="O57" s="21">
        <v>-6.1233667839392051E-3</v>
      </c>
      <c r="P57" s="21">
        <v>-0.21805917561749352</v>
      </c>
      <c r="Q57" s="21">
        <v>-2.2116252575414334E-2</v>
      </c>
      <c r="R57" s="3">
        <f t="shared" si="10"/>
        <v>0</v>
      </c>
      <c r="S57" s="3">
        <f t="shared" si="3"/>
        <v>0</v>
      </c>
      <c r="T57" s="3">
        <f t="shared" si="4"/>
        <v>0</v>
      </c>
      <c r="U57" s="3">
        <f t="shared" si="5"/>
        <v>0</v>
      </c>
      <c r="V57" s="3">
        <f t="shared" si="6"/>
        <v>0</v>
      </c>
      <c r="W57" s="3">
        <f t="shared" si="7"/>
        <v>0</v>
      </c>
      <c r="X57" s="3">
        <f t="shared" si="8"/>
        <v>0</v>
      </c>
    </row>
    <row r="58" spans="1:24" x14ac:dyDescent="0.25">
      <c r="A58" s="2">
        <v>44318</v>
      </c>
      <c r="B58" s="23">
        <v>24</v>
      </c>
      <c r="C58" s="19" t="str">
        <f t="shared" si="9"/>
        <v>44318_24</v>
      </c>
      <c r="D58" s="21">
        <v>162.96001896547511</v>
      </c>
      <c r="E58" s="21">
        <v>206.1041598585532</v>
      </c>
      <c r="F58" s="21">
        <v>453.32750472549731</v>
      </c>
      <c r="G58" s="21">
        <v>227.00018921944456</v>
      </c>
      <c r="H58" s="21">
        <v>0.26678966722159397</v>
      </c>
      <c r="I58" s="21">
        <v>2.290440930653372</v>
      </c>
      <c r="J58" s="21">
        <v>0.61576176436254615</v>
      </c>
      <c r="K58" s="21">
        <v>-22.159839205389421</v>
      </c>
      <c r="L58" s="21">
        <v>-24.00679035402456</v>
      </c>
      <c r="M58" s="21">
        <v>-48.922882283863942</v>
      </c>
      <c r="N58" s="21">
        <v>-27.605328889708709</v>
      </c>
      <c r="O58" s="21">
        <v>-7.1103896490651453E-3</v>
      </c>
      <c r="P58" s="21">
        <v>-0.25119682915793962</v>
      </c>
      <c r="Q58" s="21">
        <v>-2.5158295755610995E-2</v>
      </c>
      <c r="R58" s="3">
        <f t="shared" si="10"/>
        <v>0</v>
      </c>
      <c r="S58" s="3">
        <f t="shared" si="3"/>
        <v>0</v>
      </c>
      <c r="T58" s="3">
        <f t="shared" si="4"/>
        <v>0</v>
      </c>
      <c r="U58" s="3">
        <f t="shared" si="5"/>
        <v>0</v>
      </c>
      <c r="V58" s="3">
        <f t="shared" si="6"/>
        <v>0</v>
      </c>
      <c r="W58" s="3">
        <f t="shared" si="7"/>
        <v>0</v>
      </c>
      <c r="X58" s="3">
        <f t="shared" si="8"/>
        <v>0</v>
      </c>
    </row>
    <row r="59" spans="1:24" x14ac:dyDescent="0.25">
      <c r="A59" s="2">
        <v>44319</v>
      </c>
      <c r="B59" s="23">
        <v>1</v>
      </c>
      <c r="C59" s="19" t="str">
        <f t="shared" si="9"/>
        <v>44319_1</v>
      </c>
      <c r="D59" s="21">
        <v>141.59534667111089</v>
      </c>
      <c r="E59" s="21">
        <v>177.41049888070023</v>
      </c>
      <c r="F59" s="21">
        <v>386.37431486896509</v>
      </c>
      <c r="G59" s="21">
        <v>194.09621478297464</v>
      </c>
      <c r="H59" s="21">
        <v>0.24405856018834418</v>
      </c>
      <c r="I59" s="21">
        <v>1.991275966505919</v>
      </c>
      <c r="J59" s="21">
        <v>0.56765398180688753</v>
      </c>
      <c r="K59" s="21">
        <v>-22.882533454499892</v>
      </c>
      <c r="L59" s="21">
        <v>-25.075792682608828</v>
      </c>
      <c r="M59" s="21">
        <v>-51.334799714725008</v>
      </c>
      <c r="N59" s="21">
        <v>-29.004879742737899</v>
      </c>
      <c r="O59" s="21">
        <v>-5.955265608138016E-3</v>
      </c>
      <c r="P59" s="21">
        <v>-0.25501192245018078</v>
      </c>
      <c r="Q59" s="21">
        <v>-2.302544359005048E-2</v>
      </c>
      <c r="R59" s="3">
        <f t="shared" si="10"/>
        <v>0</v>
      </c>
      <c r="S59" s="3">
        <f t="shared" si="3"/>
        <v>0</v>
      </c>
      <c r="T59" s="3">
        <f t="shared" si="4"/>
        <v>0</v>
      </c>
      <c r="U59" s="3">
        <f t="shared" si="5"/>
        <v>0</v>
      </c>
      <c r="V59" s="3">
        <f t="shared" si="6"/>
        <v>0</v>
      </c>
      <c r="W59" s="3">
        <f t="shared" si="7"/>
        <v>0</v>
      </c>
      <c r="X59" s="3">
        <f t="shared" si="8"/>
        <v>0</v>
      </c>
    </row>
    <row r="60" spans="1:24" x14ac:dyDescent="0.25">
      <c r="A60" s="2">
        <v>44319</v>
      </c>
      <c r="B60" s="23">
        <v>2</v>
      </c>
      <c r="C60" s="19" t="str">
        <f t="shared" si="9"/>
        <v>44319_2</v>
      </c>
      <c r="D60" s="21">
        <v>126.10755362600911</v>
      </c>
      <c r="E60" s="21">
        <v>155.93641556712612</v>
      </c>
      <c r="F60" s="21">
        <v>334.79432082443253</v>
      </c>
      <c r="G60" s="21">
        <v>170.10046807919335</v>
      </c>
      <c r="H60" s="21">
        <v>0.23013726638641013</v>
      </c>
      <c r="I60" s="21">
        <v>1.7667046886987474</v>
      </c>
      <c r="J60" s="21">
        <v>0.53802956232544541</v>
      </c>
      <c r="K60" s="21">
        <v>-23.63535711925039</v>
      </c>
      <c r="L60" s="21">
        <v>-25.913475416441184</v>
      </c>
      <c r="M60" s="21">
        <v>-53.524342835605751</v>
      </c>
      <c r="N60" s="21">
        <v>-30.025049993551612</v>
      </c>
      <c r="O60" s="21">
        <v>-5.7010747982261462E-3</v>
      </c>
      <c r="P60" s="21">
        <v>-0.26367257384114468</v>
      </c>
      <c r="Q60" s="21">
        <v>-2.2616270736297024E-2</v>
      </c>
      <c r="R60" s="3">
        <f t="shared" si="10"/>
        <v>0</v>
      </c>
      <c r="S60" s="3">
        <f t="shared" si="3"/>
        <v>0</v>
      </c>
      <c r="T60" s="3">
        <f t="shared" si="4"/>
        <v>0</v>
      </c>
      <c r="U60" s="3">
        <f t="shared" si="5"/>
        <v>0</v>
      </c>
      <c r="V60" s="3">
        <f t="shared" si="6"/>
        <v>0</v>
      </c>
      <c r="W60" s="3">
        <f t="shared" si="7"/>
        <v>0</v>
      </c>
      <c r="X60" s="3">
        <f t="shared" si="8"/>
        <v>0</v>
      </c>
    </row>
    <row r="61" spans="1:24" x14ac:dyDescent="0.25">
      <c r="A61" s="2">
        <v>44319</v>
      </c>
      <c r="B61" s="23">
        <v>3</v>
      </c>
      <c r="C61" s="19" t="str">
        <f t="shared" si="9"/>
        <v>44319_3</v>
      </c>
      <c r="D61" s="21">
        <v>116.45567973339107</v>
      </c>
      <c r="E61" s="21">
        <v>142.13885735324507</v>
      </c>
      <c r="F61" s="21">
        <v>302.61093945336177</v>
      </c>
      <c r="G61" s="21">
        <v>154.92058935178514</v>
      </c>
      <c r="H61" s="21">
        <v>0.22743001624572262</v>
      </c>
      <c r="I61" s="21">
        <v>1.6274947582338035</v>
      </c>
      <c r="J61" s="21">
        <v>0.5325567597507187</v>
      </c>
      <c r="K61" s="21">
        <v>-24.038666471786946</v>
      </c>
      <c r="L61" s="21">
        <v>-26.282291956302181</v>
      </c>
      <c r="M61" s="21">
        <v>-54.507846195355533</v>
      </c>
      <c r="N61" s="21">
        <v>-30.624882496309688</v>
      </c>
      <c r="O61" s="21">
        <v>-3.8271946573779688E-3</v>
      </c>
      <c r="P61" s="21">
        <v>-0.26200597970657852</v>
      </c>
      <c r="Q61" s="21">
        <v>-1.8397305713137781E-2</v>
      </c>
      <c r="R61" s="3">
        <f t="shared" si="10"/>
        <v>0</v>
      </c>
      <c r="S61" s="3">
        <f t="shared" si="3"/>
        <v>0</v>
      </c>
      <c r="T61" s="3">
        <f t="shared" si="4"/>
        <v>0</v>
      </c>
      <c r="U61" s="3">
        <f t="shared" si="5"/>
        <v>0</v>
      </c>
      <c r="V61" s="3">
        <f t="shared" si="6"/>
        <v>0</v>
      </c>
      <c r="W61" s="3">
        <f t="shared" si="7"/>
        <v>0</v>
      </c>
      <c r="X61" s="3">
        <f t="shared" si="8"/>
        <v>0</v>
      </c>
    </row>
    <row r="62" spans="1:24" x14ac:dyDescent="0.25">
      <c r="A62" s="2">
        <v>44319</v>
      </c>
      <c r="B62" s="23">
        <v>4</v>
      </c>
      <c r="C62" s="19" t="str">
        <f t="shared" si="9"/>
        <v>44319_4</v>
      </c>
      <c r="D62" s="21">
        <v>111.57242402285073</v>
      </c>
      <c r="E62" s="21">
        <v>134.32148372879166</v>
      </c>
      <c r="F62" s="21">
        <v>281.01945165935695</v>
      </c>
      <c r="G62" s="21">
        <v>146.64622505785937</v>
      </c>
      <c r="H62" s="21">
        <v>0.21850870612565124</v>
      </c>
      <c r="I62" s="21">
        <v>1.5513114877926069</v>
      </c>
      <c r="J62" s="21">
        <v>0.51329068042690107</v>
      </c>
      <c r="K62" s="21">
        <v>-23.758420252815551</v>
      </c>
      <c r="L62" s="21">
        <v>-25.54633600074947</v>
      </c>
      <c r="M62" s="21">
        <v>-53.441574124179766</v>
      </c>
      <c r="N62" s="21">
        <v>-30.321366305850759</v>
      </c>
      <c r="O62" s="21">
        <v>-2.4257455892575594E-3</v>
      </c>
      <c r="P62" s="21">
        <v>-0.25122764181570756</v>
      </c>
      <c r="Q62" s="21">
        <v>-1.5450675808171239E-2</v>
      </c>
      <c r="R62" s="3">
        <f t="shared" si="10"/>
        <v>0</v>
      </c>
      <c r="S62" s="3">
        <f t="shared" si="3"/>
        <v>0</v>
      </c>
      <c r="T62" s="3">
        <f t="shared" si="4"/>
        <v>0</v>
      </c>
      <c r="U62" s="3">
        <f t="shared" si="5"/>
        <v>0</v>
      </c>
      <c r="V62" s="3">
        <f t="shared" si="6"/>
        <v>0</v>
      </c>
      <c r="W62" s="3">
        <f t="shared" si="7"/>
        <v>0</v>
      </c>
      <c r="X62" s="3">
        <f t="shared" si="8"/>
        <v>0</v>
      </c>
    </row>
    <row r="63" spans="1:24" x14ac:dyDescent="0.25">
      <c r="A63" s="2">
        <v>44319</v>
      </c>
      <c r="B63" s="23">
        <v>5</v>
      </c>
      <c r="C63" s="19" t="str">
        <f t="shared" si="9"/>
        <v>44319_5</v>
      </c>
      <c r="D63" s="21">
        <v>109.88524179819649</v>
      </c>
      <c r="E63" s="21">
        <v>131.30312619977806</v>
      </c>
      <c r="F63" s="21">
        <v>273.92657726111076</v>
      </c>
      <c r="G63" s="21">
        <v>143.67296637921908</v>
      </c>
      <c r="H63" s="21">
        <v>0.21290211820251934</v>
      </c>
      <c r="I63" s="21">
        <v>1.5125379898274223</v>
      </c>
      <c r="J63" s="21">
        <v>0.50062948176437716</v>
      </c>
      <c r="K63" s="21">
        <v>-23.453566372920715</v>
      </c>
      <c r="L63" s="21">
        <v>-25.296822490777057</v>
      </c>
      <c r="M63" s="21">
        <v>-53.030602231997825</v>
      </c>
      <c r="N63" s="21">
        <v>-30.050524716605167</v>
      </c>
      <c r="O63" s="21">
        <v>-2.7189677195619344E-3</v>
      </c>
      <c r="P63" s="21">
        <v>-0.24976236218864889</v>
      </c>
      <c r="Q63" s="21">
        <v>-1.6074888439996958E-2</v>
      </c>
      <c r="R63" s="3">
        <f t="shared" si="10"/>
        <v>0</v>
      </c>
      <c r="S63" s="3">
        <f t="shared" si="3"/>
        <v>0</v>
      </c>
      <c r="T63" s="3">
        <f t="shared" si="4"/>
        <v>0</v>
      </c>
      <c r="U63" s="3">
        <f t="shared" si="5"/>
        <v>0</v>
      </c>
      <c r="V63" s="3">
        <f t="shared" si="6"/>
        <v>0</v>
      </c>
      <c r="W63" s="3">
        <f t="shared" si="7"/>
        <v>0</v>
      </c>
      <c r="X63" s="3">
        <f t="shared" si="8"/>
        <v>0</v>
      </c>
    </row>
    <row r="64" spans="1:24" x14ac:dyDescent="0.25">
      <c r="A64" s="2">
        <v>44319</v>
      </c>
      <c r="B64" s="23">
        <v>6</v>
      </c>
      <c r="C64" s="19" t="str">
        <f t="shared" si="9"/>
        <v>44319_6</v>
      </c>
      <c r="D64" s="21">
        <v>112.00887740597757</v>
      </c>
      <c r="E64" s="21">
        <v>134.68944855695779</v>
      </c>
      <c r="F64" s="21">
        <v>283.20743291090923</v>
      </c>
      <c r="G64" s="21">
        <v>146.97883519712693</v>
      </c>
      <c r="H64" s="21">
        <v>0.20889148784619488</v>
      </c>
      <c r="I64" s="21">
        <v>1.5493946285100979</v>
      </c>
      <c r="J64" s="21">
        <v>0.49060222889344685</v>
      </c>
      <c r="K64" s="21">
        <v>-24.084237296478797</v>
      </c>
      <c r="L64" s="21">
        <v>-26.497230331232199</v>
      </c>
      <c r="M64" s="21">
        <v>-55.295737196175139</v>
      </c>
      <c r="N64" s="21">
        <v>-30.73005526200604</v>
      </c>
      <c r="O64" s="21">
        <v>3.0337405266697703E-4</v>
      </c>
      <c r="P64" s="21">
        <v>-0.26348884887987695</v>
      </c>
      <c r="Q64" s="21">
        <v>-9.2173508093266101E-3</v>
      </c>
      <c r="R64" s="3">
        <f t="shared" si="10"/>
        <v>0</v>
      </c>
      <c r="S64" s="3">
        <f t="shared" si="3"/>
        <v>0</v>
      </c>
      <c r="T64" s="3">
        <f t="shared" si="4"/>
        <v>0</v>
      </c>
      <c r="U64" s="3">
        <f t="shared" si="5"/>
        <v>0</v>
      </c>
      <c r="V64" s="3">
        <f t="shared" si="6"/>
        <v>0</v>
      </c>
      <c r="W64" s="3">
        <f t="shared" si="7"/>
        <v>0</v>
      </c>
      <c r="X64" s="3">
        <f t="shared" si="8"/>
        <v>0</v>
      </c>
    </row>
    <row r="65" spans="1:24" x14ac:dyDescent="0.25">
      <c r="A65" s="2">
        <v>44319</v>
      </c>
      <c r="B65" s="23">
        <v>7</v>
      </c>
      <c r="C65" s="19" t="str">
        <f t="shared" si="9"/>
        <v>44319_7</v>
      </c>
      <c r="D65" s="21">
        <v>126.38222634104754</v>
      </c>
      <c r="E65" s="21">
        <v>152.73196583209688</v>
      </c>
      <c r="F65" s="21">
        <v>322.55067298983306</v>
      </c>
      <c r="G65" s="21">
        <v>167.02849402615703</v>
      </c>
      <c r="H65" s="21">
        <v>0.20476798032594634</v>
      </c>
      <c r="I65" s="21">
        <v>1.7109475144352164</v>
      </c>
      <c r="J65" s="21">
        <v>0.48110946769782448</v>
      </c>
      <c r="K65" s="21">
        <v>-22.30606911720723</v>
      </c>
      <c r="L65" s="21">
        <v>-24.759152482145563</v>
      </c>
      <c r="M65" s="21">
        <v>-52.197880349804635</v>
      </c>
      <c r="N65" s="21">
        <v>-28.556259021770874</v>
      </c>
      <c r="O65" s="21">
        <v>-1.8388555055603912E-3</v>
      </c>
      <c r="P65" s="21">
        <v>-0.25736686820416144</v>
      </c>
      <c r="Q65" s="21">
        <v>-1.3432602637173776E-2</v>
      </c>
      <c r="R65" s="3">
        <f t="shared" si="10"/>
        <v>0</v>
      </c>
      <c r="S65" s="3">
        <f t="shared" si="3"/>
        <v>0</v>
      </c>
      <c r="T65" s="3">
        <f t="shared" si="4"/>
        <v>0</v>
      </c>
      <c r="U65" s="3">
        <f t="shared" si="5"/>
        <v>0</v>
      </c>
      <c r="V65" s="3">
        <f t="shared" si="6"/>
        <v>0</v>
      </c>
      <c r="W65" s="3">
        <f t="shared" si="7"/>
        <v>0</v>
      </c>
      <c r="X65" s="3">
        <f t="shared" si="8"/>
        <v>0</v>
      </c>
    </row>
    <row r="66" spans="1:24" x14ac:dyDescent="0.25">
      <c r="A66" s="2">
        <v>44319</v>
      </c>
      <c r="B66" s="23">
        <v>8</v>
      </c>
      <c r="C66" s="19" t="str">
        <f t="shared" si="9"/>
        <v>44319_8</v>
      </c>
      <c r="D66" s="21">
        <v>149.26430700926232</v>
      </c>
      <c r="E66" s="21">
        <v>179.81969164902227</v>
      </c>
      <c r="F66" s="21">
        <v>377.40882147223198</v>
      </c>
      <c r="G66" s="21">
        <v>197.86028479603007</v>
      </c>
      <c r="H66" s="21">
        <v>0.19488832633848949</v>
      </c>
      <c r="I66" s="21">
        <v>1.9932964519639012</v>
      </c>
      <c r="J66" s="21">
        <v>0.4568274161426798</v>
      </c>
      <c r="K66" s="21">
        <v>-24.071572196034978</v>
      </c>
      <c r="L66" s="21">
        <v>-26.986456461323051</v>
      </c>
      <c r="M66" s="21">
        <v>-56.548582279015378</v>
      </c>
      <c r="N66" s="21">
        <v>-29.596917857660618</v>
      </c>
      <c r="O66" s="21">
        <v>7.2327891903542247E-4</v>
      </c>
      <c r="P66" s="21">
        <v>-0.2510504696134086</v>
      </c>
      <c r="Q66" s="21">
        <v>-8.0199321907853394E-3</v>
      </c>
      <c r="R66" s="3">
        <f t="shared" si="10"/>
        <v>0</v>
      </c>
      <c r="S66" s="3">
        <f t="shared" si="3"/>
        <v>0</v>
      </c>
      <c r="T66" s="3">
        <f t="shared" si="4"/>
        <v>0</v>
      </c>
      <c r="U66" s="3">
        <f t="shared" si="5"/>
        <v>0</v>
      </c>
      <c r="V66" s="3">
        <f t="shared" si="6"/>
        <v>0</v>
      </c>
      <c r="W66" s="3">
        <f t="shared" si="7"/>
        <v>0</v>
      </c>
      <c r="X66" s="3">
        <f t="shared" si="8"/>
        <v>0</v>
      </c>
    </row>
    <row r="67" spans="1:24" x14ac:dyDescent="0.25">
      <c r="A67" s="2">
        <v>44319</v>
      </c>
      <c r="B67" s="23">
        <v>9</v>
      </c>
      <c r="C67" s="19" t="str">
        <f t="shared" si="9"/>
        <v>44319_9</v>
      </c>
      <c r="D67" s="21">
        <v>180.15242818028338</v>
      </c>
      <c r="E67" s="21">
        <v>220.6584701780117</v>
      </c>
      <c r="F67" s="21">
        <v>464.16797410245869</v>
      </c>
      <c r="G67" s="21">
        <v>240.5615948340413</v>
      </c>
      <c r="H67" s="21">
        <v>0.13178600952380287</v>
      </c>
      <c r="I67" s="21">
        <v>2.4322395807426891</v>
      </c>
      <c r="J67" s="21">
        <v>0.30931746885244527</v>
      </c>
      <c r="K67" s="21">
        <v>-16.810297832469672</v>
      </c>
      <c r="L67" s="21">
        <v>-16.030339763916579</v>
      </c>
      <c r="M67" s="21">
        <v>-35.152535682167617</v>
      </c>
      <c r="N67" s="21">
        <v>-20.179580340499427</v>
      </c>
      <c r="O67" s="21">
        <v>1.5396864858867749E-2</v>
      </c>
      <c r="P67" s="21">
        <v>-5.7283891119021199E-2</v>
      </c>
      <c r="Q67" s="21">
        <v>2.5661086873388778E-2</v>
      </c>
      <c r="R67" s="3">
        <f t="shared" si="10"/>
        <v>0</v>
      </c>
      <c r="S67" s="3">
        <f t="shared" si="3"/>
        <v>0</v>
      </c>
      <c r="T67" s="3">
        <f t="shared" si="4"/>
        <v>0</v>
      </c>
      <c r="U67" s="3">
        <f t="shared" si="5"/>
        <v>0</v>
      </c>
      <c r="V67" s="3">
        <f t="shared" si="6"/>
        <v>0</v>
      </c>
      <c r="W67" s="3">
        <f t="shared" si="7"/>
        <v>0</v>
      </c>
      <c r="X67" s="3">
        <f t="shared" si="8"/>
        <v>0</v>
      </c>
    </row>
    <row r="68" spans="1:24" x14ac:dyDescent="0.25">
      <c r="A68" s="2">
        <v>44319</v>
      </c>
      <c r="B68" s="23">
        <v>10</v>
      </c>
      <c r="C68" s="19" t="str">
        <f t="shared" si="9"/>
        <v>44319_10</v>
      </c>
      <c r="D68" s="21">
        <v>203.77229998924054</v>
      </c>
      <c r="E68" s="21">
        <v>251.42160676689781</v>
      </c>
      <c r="F68" s="21">
        <v>528.61651896212936</v>
      </c>
      <c r="G68" s="21">
        <v>271.79515116916497</v>
      </c>
      <c r="H68" s="21">
        <v>2.4667300255096086E-2</v>
      </c>
      <c r="I68" s="21">
        <v>2.6942639988590225</v>
      </c>
      <c r="J68" s="21">
        <v>6.1135356354111589E-2</v>
      </c>
      <c r="K68" s="21">
        <v>-9.5870661794553893</v>
      </c>
      <c r="L68" s="21">
        <v>-6.2803815130277929</v>
      </c>
      <c r="M68" s="21">
        <v>-17.29539767088124</v>
      </c>
      <c r="N68" s="21">
        <v>-12.031016713336284</v>
      </c>
      <c r="O68" s="21">
        <v>2.955280187299968E-2</v>
      </c>
      <c r="P68" s="21">
        <v>0.11884380467036165</v>
      </c>
      <c r="Q68" s="21">
        <v>5.7928732429335772E-2</v>
      </c>
      <c r="R68" s="3">
        <f t="shared" si="10"/>
        <v>0</v>
      </c>
      <c r="S68" s="3">
        <f t="shared" si="3"/>
        <v>0</v>
      </c>
      <c r="T68" s="3">
        <f t="shared" si="4"/>
        <v>0</v>
      </c>
      <c r="U68" s="3">
        <f t="shared" si="5"/>
        <v>0</v>
      </c>
      <c r="V68" s="3">
        <f t="shared" si="6"/>
        <v>0.48225276912522619</v>
      </c>
      <c r="W68" s="3">
        <f t="shared" si="7"/>
        <v>0</v>
      </c>
      <c r="X68" s="3">
        <f t="shared" si="8"/>
        <v>0.81699851788429356</v>
      </c>
    </row>
    <row r="69" spans="1:24" x14ac:dyDescent="0.25">
      <c r="A69" s="2">
        <v>44319</v>
      </c>
      <c r="B69" s="23">
        <v>11</v>
      </c>
      <c r="C69" s="19" t="str">
        <f t="shared" si="9"/>
        <v>44319_11</v>
      </c>
      <c r="D69" s="21">
        <v>212.32078223787704</v>
      </c>
      <c r="E69" s="21">
        <v>262.34895785437971</v>
      </c>
      <c r="F69" s="21">
        <v>551.06229968976936</v>
      </c>
      <c r="G69" s="21">
        <v>282.906051511638</v>
      </c>
      <c r="H69" s="21">
        <v>8.8178664188201111E-2</v>
      </c>
      <c r="I69" s="21">
        <v>2.8625567934554876</v>
      </c>
      <c r="J69" s="21">
        <v>0.20699285083573787</v>
      </c>
      <c r="K69" s="21">
        <v>-6.4711244380787001</v>
      </c>
      <c r="L69" s="21">
        <v>-2.0685514128636284</v>
      </c>
      <c r="M69" s="21">
        <v>-8.6555164239803979</v>
      </c>
      <c r="N69" s="21">
        <v>-7.9901652359070106</v>
      </c>
      <c r="O69" s="21">
        <v>4.1071052910708596E-2</v>
      </c>
      <c r="P69" s="21">
        <v>0.19550409650181566</v>
      </c>
      <c r="Q69" s="21">
        <v>8.3477250784006779E-2</v>
      </c>
      <c r="R69" s="3">
        <f t="shared" si="10"/>
        <v>0</v>
      </c>
      <c r="S69" s="3">
        <f t="shared" si="3"/>
        <v>0</v>
      </c>
      <c r="T69" s="3">
        <f t="shared" si="4"/>
        <v>0</v>
      </c>
      <c r="U69" s="3">
        <f t="shared" si="5"/>
        <v>0</v>
      </c>
      <c r="V69" s="3">
        <f t="shared" si="6"/>
        <v>0.28943883829163153</v>
      </c>
      <c r="W69" s="3">
        <f t="shared" si="7"/>
        <v>0</v>
      </c>
      <c r="X69" s="3">
        <f t="shared" si="8"/>
        <v>0.48759920578308658</v>
      </c>
    </row>
    <row r="70" spans="1:24" x14ac:dyDescent="0.25">
      <c r="A70" s="2">
        <v>44319</v>
      </c>
      <c r="B70" s="23">
        <v>12</v>
      </c>
      <c r="C70" s="19" t="str">
        <f t="shared" si="9"/>
        <v>44319_12</v>
      </c>
      <c r="D70" s="21">
        <v>215.57148241067102</v>
      </c>
      <c r="E70" s="21">
        <v>265.80270087858543</v>
      </c>
      <c r="F70" s="21">
        <v>559.2413960864061</v>
      </c>
      <c r="G70" s="21">
        <v>287.23940961113249</v>
      </c>
      <c r="H70" s="21">
        <v>0.13556924534786516</v>
      </c>
      <c r="I70" s="21">
        <v>2.9237690222227326</v>
      </c>
      <c r="J70" s="21">
        <v>0.31728742682759836</v>
      </c>
      <c r="K70" s="21">
        <v>-1.3868342229306641</v>
      </c>
      <c r="L70" s="21">
        <v>4.4433535405385935</v>
      </c>
      <c r="M70" s="21">
        <v>4.9060141899587961</v>
      </c>
      <c r="N70" s="21">
        <v>-1.341599285001408</v>
      </c>
      <c r="O70" s="21">
        <v>4.3162194681638427E-2</v>
      </c>
      <c r="P70" s="21">
        <v>0.27972864016523352</v>
      </c>
      <c r="Q70" s="21">
        <v>8.7081987543881453E-2</v>
      </c>
      <c r="R70" s="3">
        <f t="shared" si="10"/>
        <v>0</v>
      </c>
      <c r="S70" s="3">
        <f t="shared" si="3"/>
        <v>0</v>
      </c>
      <c r="T70" s="3">
        <f t="shared" si="4"/>
        <v>0</v>
      </c>
      <c r="U70" s="3">
        <f t="shared" si="5"/>
        <v>0</v>
      </c>
      <c r="V70" s="3">
        <f t="shared" si="6"/>
        <v>0.14862114481123687</v>
      </c>
      <c r="W70" s="3">
        <f t="shared" si="7"/>
        <v>0</v>
      </c>
      <c r="X70" s="3">
        <f t="shared" si="8"/>
        <v>0.19459502444316595</v>
      </c>
    </row>
    <row r="71" spans="1:24" x14ac:dyDescent="0.25">
      <c r="A71" s="2">
        <v>44319</v>
      </c>
      <c r="B71" s="23">
        <v>13</v>
      </c>
      <c r="C71" s="19" t="str">
        <f t="shared" si="9"/>
        <v>44319_13</v>
      </c>
      <c r="D71" s="21">
        <v>215.28016070943977</v>
      </c>
      <c r="E71" s="21">
        <v>264.35930919430518</v>
      </c>
      <c r="F71" s="21">
        <v>557.92311117001668</v>
      </c>
      <c r="G71" s="21">
        <v>286.69634456159554</v>
      </c>
      <c r="H71" s="21">
        <v>0.12396293095752037</v>
      </c>
      <c r="I71" s="21">
        <v>2.8856084833764477</v>
      </c>
      <c r="J71" s="21">
        <v>0.2898369066880605</v>
      </c>
      <c r="K71" s="21">
        <v>-0.86728212586336317</v>
      </c>
      <c r="L71" s="21">
        <v>4.2823577840856082</v>
      </c>
      <c r="M71" s="21">
        <v>4.8825188276155682</v>
      </c>
      <c r="N71" s="21">
        <v>-0.38772185145778471</v>
      </c>
      <c r="O71" s="21">
        <v>4.5717536753916314E-2</v>
      </c>
      <c r="P71" s="21">
        <v>0.26063383879940116</v>
      </c>
      <c r="Q71" s="21">
        <v>9.2560737012744532E-2</v>
      </c>
      <c r="R71" s="3">
        <f t="shared" si="10"/>
        <v>0</v>
      </c>
      <c r="S71" s="3">
        <f t="shared" si="3"/>
        <v>0</v>
      </c>
      <c r="T71" s="3">
        <f t="shared" si="4"/>
        <v>0</v>
      </c>
      <c r="U71" s="3">
        <f t="shared" si="5"/>
        <v>0</v>
      </c>
      <c r="V71" s="3">
        <f t="shared" si="6"/>
        <v>0.2286053137752137</v>
      </c>
      <c r="W71" s="3">
        <f t="shared" si="7"/>
        <v>0</v>
      </c>
      <c r="X71" s="3">
        <f t="shared" si="8"/>
        <v>0.32194121141278831</v>
      </c>
    </row>
    <row r="72" spans="1:24" x14ac:dyDescent="0.25">
      <c r="A72" s="2">
        <v>44319</v>
      </c>
      <c r="B72" s="23">
        <v>14</v>
      </c>
      <c r="C72" s="19" t="str">
        <f t="shared" si="9"/>
        <v>44319_14</v>
      </c>
      <c r="D72" s="21">
        <v>217.02337777059003</v>
      </c>
      <c r="E72" s="21">
        <v>265.97112484625842</v>
      </c>
      <c r="F72" s="21">
        <v>562.98234812458907</v>
      </c>
      <c r="G72" s="21">
        <v>289.79963229238763</v>
      </c>
      <c r="H72" s="21">
        <v>0.12439835579335977</v>
      </c>
      <c r="I72" s="21">
        <v>2.8809931259451091</v>
      </c>
      <c r="J72" s="21">
        <v>0.29202955173596112</v>
      </c>
      <c r="K72" s="21">
        <v>-1.0740548716458787</v>
      </c>
      <c r="L72" s="21">
        <v>2.2731228889022912</v>
      </c>
      <c r="M72" s="21">
        <v>0.96380821658173632</v>
      </c>
      <c r="N72" s="21">
        <v>-1.4212767231573467</v>
      </c>
      <c r="O72" s="21">
        <v>5.0200978057619888E-2</v>
      </c>
      <c r="P72" s="21">
        <v>0.22009564855993433</v>
      </c>
      <c r="Q72" s="21">
        <v>0.1030742431089376</v>
      </c>
      <c r="R72" s="3">
        <f t="shared" si="10"/>
        <v>0</v>
      </c>
      <c r="S72" s="3">
        <f t="shared" si="3"/>
        <v>0</v>
      </c>
      <c r="T72" s="3">
        <f t="shared" si="4"/>
        <v>0</v>
      </c>
      <c r="U72" s="3">
        <f t="shared" si="5"/>
        <v>0</v>
      </c>
      <c r="V72" s="3">
        <f t="shared" si="6"/>
        <v>0.29352490827947503</v>
      </c>
      <c r="W72" s="3">
        <f t="shared" si="7"/>
        <v>0</v>
      </c>
      <c r="X72" s="3">
        <f t="shared" si="8"/>
        <v>0.46992722215234112</v>
      </c>
    </row>
    <row r="73" spans="1:24" x14ac:dyDescent="0.25">
      <c r="A73" s="2">
        <v>44319</v>
      </c>
      <c r="B73" s="23">
        <v>15</v>
      </c>
      <c r="C73" s="19" t="str">
        <f t="shared" si="9"/>
        <v>44319_15</v>
      </c>
      <c r="D73" s="21">
        <v>210.42062002500836</v>
      </c>
      <c r="E73" s="21">
        <v>260.48882697395038</v>
      </c>
      <c r="F73" s="21">
        <v>552.89269020943755</v>
      </c>
      <c r="G73" s="21">
        <v>282.02961590617582</v>
      </c>
      <c r="H73" s="21">
        <v>0.14225083458766558</v>
      </c>
      <c r="I73" s="21">
        <v>2.860500449241262</v>
      </c>
      <c r="J73" s="21">
        <v>0.33246683362450924</v>
      </c>
      <c r="K73" s="21">
        <v>-0.78544002053026674</v>
      </c>
      <c r="L73" s="21">
        <v>3.5203030391121128</v>
      </c>
      <c r="M73" s="21">
        <v>4.1228083295566194</v>
      </c>
      <c r="N73" s="21">
        <v>-1.0020504562424151</v>
      </c>
      <c r="O73" s="21">
        <v>4.6223659745366616E-2</v>
      </c>
      <c r="P73" s="21">
        <v>0.24294060534689391</v>
      </c>
      <c r="Q73" s="21">
        <v>9.3848880282794186E-2</v>
      </c>
      <c r="R73" s="3">
        <f t="shared" si="10"/>
        <v>0</v>
      </c>
      <c r="S73" s="3">
        <f t="shared" si="3"/>
        <v>0</v>
      </c>
      <c r="T73" s="3">
        <f t="shared" si="4"/>
        <v>0</v>
      </c>
      <c r="U73" s="3">
        <f t="shared" si="5"/>
        <v>0</v>
      </c>
      <c r="V73" s="3">
        <f t="shared" si="6"/>
        <v>0.16980202021186103</v>
      </c>
      <c r="W73" s="3">
        <f t="shared" si="7"/>
        <v>0</v>
      </c>
      <c r="X73" s="3">
        <f t="shared" si="8"/>
        <v>0.22532736517635921</v>
      </c>
    </row>
    <row r="74" spans="1:24" x14ac:dyDescent="0.25">
      <c r="A74" s="2">
        <v>44319</v>
      </c>
      <c r="B74" s="23">
        <v>16</v>
      </c>
      <c r="C74" s="19" t="str">
        <f t="shared" si="9"/>
        <v>44319_16</v>
      </c>
      <c r="D74" s="21">
        <v>203.1241064009958</v>
      </c>
      <c r="E74" s="21">
        <v>252.08883754679348</v>
      </c>
      <c r="F74" s="21">
        <v>534.92102006273319</v>
      </c>
      <c r="G74" s="21">
        <v>271.82867746281863</v>
      </c>
      <c r="H74" s="21">
        <v>0.14731376654947659</v>
      </c>
      <c r="I74" s="21">
        <v>2.8023755488697879</v>
      </c>
      <c r="J74" s="21">
        <v>0.34519733083159515</v>
      </c>
      <c r="K74" s="21">
        <v>-1.7551641336651627</v>
      </c>
      <c r="L74" s="21">
        <v>3.5075338582529283</v>
      </c>
      <c r="M74" s="21">
        <v>4.2616480709950091</v>
      </c>
      <c r="N74" s="21">
        <v>-2.0536006392518038</v>
      </c>
      <c r="O74" s="21">
        <v>4.6032497999754632E-2</v>
      </c>
      <c r="P74" s="21">
        <v>0.24813477339633053</v>
      </c>
      <c r="Q74" s="21">
        <v>9.3776778787164519E-2</v>
      </c>
      <c r="R74" s="3">
        <f t="shared" si="10"/>
        <v>0</v>
      </c>
      <c r="S74" s="3">
        <f t="shared" si="3"/>
        <v>0</v>
      </c>
      <c r="T74" s="3">
        <f t="shared" si="4"/>
        <v>0</v>
      </c>
      <c r="U74" s="3">
        <f t="shared" si="5"/>
        <v>0</v>
      </c>
      <c r="V74" s="3">
        <f t="shared" si="6"/>
        <v>0.14860902420061353</v>
      </c>
      <c r="W74" s="3">
        <f t="shared" si="7"/>
        <v>0</v>
      </c>
      <c r="X74" s="3">
        <f t="shared" si="8"/>
        <v>0.20376124405790424</v>
      </c>
    </row>
    <row r="75" spans="1:24" x14ac:dyDescent="0.25">
      <c r="A75" s="2">
        <v>44319</v>
      </c>
      <c r="B75" s="23">
        <v>17</v>
      </c>
      <c r="C75" s="19" t="str">
        <f t="shared" si="9"/>
        <v>44319_17</v>
      </c>
      <c r="D75" s="21">
        <v>197.20325729266079</v>
      </c>
      <c r="E75" s="21">
        <v>245.59684884377486</v>
      </c>
      <c r="F75" s="21">
        <v>520.39134499333522</v>
      </c>
      <c r="G75" s="21">
        <v>263.94313301112692</v>
      </c>
      <c r="H75" s="21">
        <v>0.21488722068687016</v>
      </c>
      <c r="I75" s="21">
        <v>2.7873886732089956</v>
      </c>
      <c r="J75" s="21">
        <v>0.49728681645907558</v>
      </c>
      <c r="K75" s="21">
        <v>-4.0364999552963807</v>
      </c>
      <c r="L75" s="21">
        <v>1.4341322968235384</v>
      </c>
      <c r="M75" s="21">
        <v>-0.11257386485422094</v>
      </c>
      <c r="N75" s="21">
        <v>-4.4359008221519671</v>
      </c>
      <c r="O75" s="21">
        <v>2.9345630630118365E-2</v>
      </c>
      <c r="P75" s="21">
        <v>0.19271244145657512</v>
      </c>
      <c r="Q75" s="21">
        <v>5.6391796222768034E-2</v>
      </c>
      <c r="R75" s="3">
        <f t="shared" ref="R75:R138" si="11">MAX(0,(K75-D75*0.2)*$T$5)+MAX(0,(K75-D75*0.3)*($U$5-$T$5))+MAX(0,(K75-D75*0.5)*($W$5-$V$5))+MAX(0,(K75-D75*0.8)*($X$5-$W$5))</f>
        <v>0</v>
      </c>
      <c r="S75" s="3">
        <f t="shared" ref="S75:S138" si="12">MAX(0,(L75-E75*0.2)*$T$5)+MAX(0,(L75-E75*0.3)*($U$5-$T$5))+MAX(0,(L75-E75*0.5)*($W$5-$V$5))+MAX(0,(L75-E75*0.8)*($X$5-$W$5))</f>
        <v>0</v>
      </c>
      <c r="T75" s="3">
        <f t="shared" ref="T75:T138" si="13">MAX(0,(M75-F75*0.2)*$T$5)+MAX(0,(M75-F75*0.3)*($U$5-$T$5))+MAX(0,(M75-F75*0.5)*($W$5-$V$5))+MAX(0,(M75-F75*0.8)*($X$5-$W$5))</f>
        <v>0</v>
      </c>
      <c r="U75" s="3">
        <f t="shared" ref="U75:U138" si="14">MAX(0,(N75-G75*0.2)*$T$5)+MAX(0,(N75-G75*0.3)*($U$5-$T$5))+MAX(0,(N75-G75*0.5)*($W$5-$V$5))+MAX(0,(N75-G75*0.8)*($X$5-$W$5))</f>
        <v>0</v>
      </c>
      <c r="V75" s="3">
        <f t="shared" ref="V75:V138" si="15">MAX(0,(O75-H75*0.2)*$T$5)+MAX(0,(O75-H75*0.3)*($U$5-$T$5))+MAX(0,(O75-H75*0.5)*($W$5-$V$5))+MAX(0,(O75-H75*0.8)*($X$5-$W$5))</f>
        <v>0</v>
      </c>
      <c r="W75" s="3">
        <f t="shared" ref="W75:W138" si="16">MAX(0,(P75-I75*0.2)*$T$5)+MAX(0,(P75-I75*0.3)*($U$5-$T$5))+MAX(0,(P75-I75*0.5)*($W$5-$V$5))+MAX(0,(P75-I75*0.8)*($X$5-$W$5))</f>
        <v>0</v>
      </c>
      <c r="X75" s="3">
        <f t="shared" ref="X75:X138" si="17">MAX(0,(Q75-J75*0.2)*$T$5)+MAX(0,(Q75-J75*0.3)*($U$5-$T$5))+MAX(0,(Q75-J75*0.5)*($W$5-$V$5))+MAX(0,(Q75-J75*0.8)*($X$5-$W$5))</f>
        <v>0</v>
      </c>
    </row>
    <row r="76" spans="1:24" x14ac:dyDescent="0.25">
      <c r="A76" s="2">
        <v>44319</v>
      </c>
      <c r="B76" s="23">
        <v>18</v>
      </c>
      <c r="C76" s="19" t="str">
        <f t="shared" ref="C76:C139" si="18">CONCATENATE(A76,"_",B76)</f>
        <v>44319_18</v>
      </c>
      <c r="D76" s="21">
        <v>191.00879260834628</v>
      </c>
      <c r="E76" s="21">
        <v>237.7630625951135</v>
      </c>
      <c r="F76" s="21">
        <v>505.67131373423013</v>
      </c>
      <c r="G76" s="21">
        <v>258.31899403789663</v>
      </c>
      <c r="H76" s="21">
        <v>0.23241369174192167</v>
      </c>
      <c r="I76" s="21">
        <v>2.6663230112944767</v>
      </c>
      <c r="J76" s="21">
        <v>0.53625815631172091</v>
      </c>
      <c r="K76" s="21">
        <v>-10.63079692880931</v>
      </c>
      <c r="L76" s="21">
        <v>-8.2555829659140816</v>
      </c>
      <c r="M76" s="21">
        <v>-19.407613306976906</v>
      </c>
      <c r="N76" s="21">
        <v>-12.234925587206153</v>
      </c>
      <c r="O76" s="21">
        <v>9.1812273432276357E-3</v>
      </c>
      <c r="P76" s="21">
        <v>2.3325340016829461E-2</v>
      </c>
      <c r="Q76" s="21">
        <v>1.0546266826693393E-2</v>
      </c>
      <c r="R76" s="3">
        <f t="shared" si="11"/>
        <v>0</v>
      </c>
      <c r="S76" s="3">
        <f t="shared" si="12"/>
        <v>0</v>
      </c>
      <c r="T76" s="3">
        <f t="shared" si="13"/>
        <v>0</v>
      </c>
      <c r="U76" s="3">
        <f t="shared" si="14"/>
        <v>0</v>
      </c>
      <c r="V76" s="3">
        <f t="shared" si="15"/>
        <v>0</v>
      </c>
      <c r="W76" s="3">
        <f t="shared" si="16"/>
        <v>0</v>
      </c>
      <c r="X76" s="3">
        <f t="shared" si="17"/>
        <v>0</v>
      </c>
    </row>
    <row r="77" spans="1:24" x14ac:dyDescent="0.25">
      <c r="A77" s="2">
        <v>44319</v>
      </c>
      <c r="B77" s="23">
        <v>19</v>
      </c>
      <c r="C77" s="19" t="str">
        <f t="shared" si="18"/>
        <v>44319_19</v>
      </c>
      <c r="D77" s="21">
        <v>215.51209677818997</v>
      </c>
      <c r="E77" s="21">
        <v>267.5464584295118</v>
      </c>
      <c r="F77" s="21">
        <v>576.57803538680093</v>
      </c>
      <c r="G77" s="21">
        <v>295.8216506543377</v>
      </c>
      <c r="H77" s="21">
        <v>0.28128428360597973</v>
      </c>
      <c r="I77" s="21">
        <v>3.0102396630515424</v>
      </c>
      <c r="J77" s="21">
        <v>0.64107876861354973</v>
      </c>
      <c r="K77" s="21">
        <v>-15.306645206516428</v>
      </c>
      <c r="L77" s="21">
        <v>-14.974892643194027</v>
      </c>
      <c r="M77" s="21">
        <v>-30.547332827638563</v>
      </c>
      <c r="N77" s="21">
        <v>-17.147098808858349</v>
      </c>
      <c r="O77" s="21">
        <v>9.4907464588380992E-4</v>
      </c>
      <c r="P77" s="21">
        <v>-8.4616014335195319E-2</v>
      </c>
      <c r="Q77" s="21">
        <v>-6.805093797864023E-3</v>
      </c>
      <c r="R77" s="3">
        <f t="shared" si="11"/>
        <v>0</v>
      </c>
      <c r="S77" s="3">
        <f t="shared" si="12"/>
        <v>0</v>
      </c>
      <c r="T77" s="3">
        <f t="shared" si="13"/>
        <v>0</v>
      </c>
      <c r="U77" s="3">
        <f t="shared" si="14"/>
        <v>0</v>
      </c>
      <c r="V77" s="3">
        <f t="shared" si="15"/>
        <v>0</v>
      </c>
      <c r="W77" s="3">
        <f t="shared" si="16"/>
        <v>0</v>
      </c>
      <c r="X77" s="3">
        <f t="shared" si="17"/>
        <v>0</v>
      </c>
    </row>
    <row r="78" spans="1:24" x14ac:dyDescent="0.25">
      <c r="A78" s="2">
        <v>44319</v>
      </c>
      <c r="B78" s="23">
        <v>20</v>
      </c>
      <c r="C78" s="19" t="str">
        <f t="shared" si="18"/>
        <v>44319_20</v>
      </c>
      <c r="D78" s="21">
        <v>225.77108667536245</v>
      </c>
      <c r="E78" s="21">
        <v>282.27792961463143</v>
      </c>
      <c r="F78" s="21">
        <v>613.10168675140983</v>
      </c>
      <c r="G78" s="21">
        <v>313.4562786338816</v>
      </c>
      <c r="H78" s="21">
        <v>0.3022616648511004</v>
      </c>
      <c r="I78" s="21">
        <v>3.1690447683420864</v>
      </c>
      <c r="J78" s="21">
        <v>0.68739824378279257</v>
      </c>
      <c r="K78" s="21">
        <v>-18.27881317008363</v>
      </c>
      <c r="L78" s="21">
        <v>-18.368243332430126</v>
      </c>
      <c r="M78" s="21">
        <v>-37.090595896262279</v>
      </c>
      <c r="N78" s="21">
        <v>-20.526814440310169</v>
      </c>
      <c r="O78" s="21">
        <v>-4.8383424454581858E-3</v>
      </c>
      <c r="P78" s="21">
        <v>-0.13100073593199923</v>
      </c>
      <c r="Q78" s="21">
        <v>-1.9208963782347155E-2</v>
      </c>
      <c r="R78" s="3">
        <f t="shared" si="11"/>
        <v>0</v>
      </c>
      <c r="S78" s="3">
        <f t="shared" si="12"/>
        <v>0</v>
      </c>
      <c r="T78" s="3">
        <f t="shared" si="13"/>
        <v>0</v>
      </c>
      <c r="U78" s="3">
        <f t="shared" si="14"/>
        <v>0</v>
      </c>
      <c r="V78" s="3">
        <f t="shared" si="15"/>
        <v>0</v>
      </c>
      <c r="W78" s="3">
        <f t="shared" si="16"/>
        <v>0</v>
      </c>
      <c r="X78" s="3">
        <f t="shared" si="17"/>
        <v>0</v>
      </c>
    </row>
    <row r="79" spans="1:24" x14ac:dyDescent="0.25">
      <c r="A79" s="2">
        <v>44319</v>
      </c>
      <c r="B79" s="23">
        <v>21</v>
      </c>
      <c r="C79" s="19" t="str">
        <f t="shared" si="18"/>
        <v>44319_21</v>
      </c>
      <c r="D79" s="21">
        <v>222.56987352109581</v>
      </c>
      <c r="E79" s="21">
        <v>279.9895104036778</v>
      </c>
      <c r="F79" s="21">
        <v>608.29828211728511</v>
      </c>
      <c r="G79" s="21">
        <v>310.45016080590324</v>
      </c>
      <c r="H79" s="21">
        <v>0.30137467123591211</v>
      </c>
      <c r="I79" s="21">
        <v>3.1530658744751894</v>
      </c>
      <c r="J79" s="21">
        <v>0.6842365397733029</v>
      </c>
      <c r="K79" s="21">
        <v>-19.53386636346707</v>
      </c>
      <c r="L79" s="21">
        <v>-19.834215319659446</v>
      </c>
      <c r="M79" s="21">
        <v>-40.43227916388534</v>
      </c>
      <c r="N79" s="21">
        <v>-22.2146841560252</v>
      </c>
      <c r="O79" s="21">
        <v>-9.2287406946012542E-3</v>
      </c>
      <c r="P79" s="21">
        <v>-0.14564459785436146</v>
      </c>
      <c r="Q79" s="21">
        <v>-2.8527517049269223E-2</v>
      </c>
      <c r="R79" s="3">
        <f t="shared" si="11"/>
        <v>0</v>
      </c>
      <c r="S79" s="3">
        <f t="shared" si="12"/>
        <v>0</v>
      </c>
      <c r="T79" s="3">
        <f t="shared" si="13"/>
        <v>0</v>
      </c>
      <c r="U79" s="3">
        <f t="shared" si="14"/>
        <v>0</v>
      </c>
      <c r="V79" s="3">
        <f t="shared" si="15"/>
        <v>0</v>
      </c>
      <c r="W79" s="3">
        <f t="shared" si="16"/>
        <v>0</v>
      </c>
      <c r="X79" s="3">
        <f t="shared" si="17"/>
        <v>0</v>
      </c>
    </row>
    <row r="80" spans="1:24" x14ac:dyDescent="0.25">
      <c r="A80" s="2">
        <v>44319</v>
      </c>
      <c r="B80" s="23">
        <v>22</v>
      </c>
      <c r="C80" s="19" t="str">
        <f t="shared" si="18"/>
        <v>44319_22</v>
      </c>
      <c r="D80" s="21">
        <v>212.89978463785059</v>
      </c>
      <c r="E80" s="21">
        <v>269.74309337378065</v>
      </c>
      <c r="F80" s="21">
        <v>587.31192221050196</v>
      </c>
      <c r="G80" s="21">
        <v>297.44133030832097</v>
      </c>
      <c r="H80" s="21">
        <v>0.28987654853817357</v>
      </c>
      <c r="I80" s="21">
        <v>3.0498207627618124</v>
      </c>
      <c r="J80" s="21">
        <v>0.66079003280591342</v>
      </c>
      <c r="K80" s="21">
        <v>-15.653717545706963</v>
      </c>
      <c r="L80" s="21">
        <v>-15.523018485715401</v>
      </c>
      <c r="M80" s="21">
        <v>-31.483886319984258</v>
      </c>
      <c r="N80" s="21">
        <v>-17.01509036664967</v>
      </c>
      <c r="O80" s="21">
        <v>-9.5210167597261676E-3</v>
      </c>
      <c r="P80" s="21">
        <v>-0.11311443896235734</v>
      </c>
      <c r="Q80" s="21">
        <v>-2.9510307177210541E-2</v>
      </c>
      <c r="R80" s="3">
        <f t="shared" si="11"/>
        <v>0</v>
      </c>
      <c r="S80" s="3">
        <f t="shared" si="12"/>
        <v>0</v>
      </c>
      <c r="T80" s="3">
        <f t="shared" si="13"/>
        <v>0</v>
      </c>
      <c r="U80" s="3">
        <f t="shared" si="14"/>
        <v>0</v>
      </c>
      <c r="V80" s="3">
        <f t="shared" si="15"/>
        <v>0</v>
      </c>
      <c r="W80" s="3">
        <f t="shared" si="16"/>
        <v>0</v>
      </c>
      <c r="X80" s="3">
        <f t="shared" si="17"/>
        <v>0</v>
      </c>
    </row>
    <row r="81" spans="1:24" x14ac:dyDescent="0.25">
      <c r="A81" s="2">
        <v>44319</v>
      </c>
      <c r="B81" s="23">
        <v>23</v>
      </c>
      <c r="C81" s="19" t="str">
        <f t="shared" si="18"/>
        <v>44319_23</v>
      </c>
      <c r="D81" s="21">
        <v>194.40207435399137</v>
      </c>
      <c r="E81" s="21">
        <v>247.78654349350455</v>
      </c>
      <c r="F81" s="21">
        <v>538.52422543262833</v>
      </c>
      <c r="G81" s="21">
        <v>270.93541091341439</v>
      </c>
      <c r="H81" s="21">
        <v>0.27473350382553852</v>
      </c>
      <c r="I81" s="21">
        <v>2.800874729095582</v>
      </c>
      <c r="J81" s="21">
        <v>0.62881024222618453</v>
      </c>
      <c r="K81" s="21">
        <v>-17.076449897949121</v>
      </c>
      <c r="L81" s="21">
        <v>-17.220417519634776</v>
      </c>
      <c r="M81" s="21">
        <v>-34.757736111192685</v>
      </c>
      <c r="N81" s="21">
        <v>-18.776894098911029</v>
      </c>
      <c r="O81" s="21">
        <v>-8.2522899273995993E-3</v>
      </c>
      <c r="P81" s="21">
        <v>-0.13422902675506784</v>
      </c>
      <c r="Q81" s="21">
        <v>-2.6693048099656565E-2</v>
      </c>
      <c r="R81" s="3">
        <f t="shared" si="11"/>
        <v>0</v>
      </c>
      <c r="S81" s="3">
        <f t="shared" si="12"/>
        <v>0</v>
      </c>
      <c r="T81" s="3">
        <f t="shared" si="13"/>
        <v>0</v>
      </c>
      <c r="U81" s="3">
        <f t="shared" si="14"/>
        <v>0</v>
      </c>
      <c r="V81" s="3">
        <f t="shared" si="15"/>
        <v>0</v>
      </c>
      <c r="W81" s="3">
        <f t="shared" si="16"/>
        <v>0</v>
      </c>
      <c r="X81" s="3">
        <f t="shared" si="17"/>
        <v>0</v>
      </c>
    </row>
    <row r="82" spans="1:24" x14ac:dyDescent="0.25">
      <c r="A82" s="2">
        <v>44319</v>
      </c>
      <c r="B82" s="23">
        <v>24</v>
      </c>
      <c r="C82" s="19" t="str">
        <f t="shared" si="18"/>
        <v>44319_24</v>
      </c>
      <c r="D82" s="21">
        <v>172.59616664135152</v>
      </c>
      <c r="E82" s="21">
        <v>220.81292105113616</v>
      </c>
      <c r="F82" s="21">
        <v>481.80157023124053</v>
      </c>
      <c r="G82" s="21">
        <v>238.76623407535283</v>
      </c>
      <c r="H82" s="21">
        <v>0.25550895553517244</v>
      </c>
      <c r="I82" s="21">
        <v>2.4874525111632355</v>
      </c>
      <c r="J82" s="21">
        <v>0.59046215186489881</v>
      </c>
      <c r="K82" s="21">
        <v>-17.916531364369593</v>
      </c>
      <c r="L82" s="21">
        <v>-18.523202788782243</v>
      </c>
      <c r="M82" s="21">
        <v>-38.017284862360995</v>
      </c>
      <c r="N82" s="21">
        <v>-20.233491003808254</v>
      </c>
      <c r="O82" s="21">
        <v>-1.010601404083975E-2</v>
      </c>
      <c r="P82" s="21">
        <v>-0.16538226333060496</v>
      </c>
      <c r="Q82" s="21">
        <v>-3.1774387488716999E-2</v>
      </c>
      <c r="R82" s="3">
        <f t="shared" si="11"/>
        <v>0</v>
      </c>
      <c r="S82" s="3">
        <f t="shared" si="12"/>
        <v>0</v>
      </c>
      <c r="T82" s="3">
        <f t="shared" si="13"/>
        <v>0</v>
      </c>
      <c r="U82" s="3">
        <f t="shared" si="14"/>
        <v>0</v>
      </c>
      <c r="V82" s="3">
        <f t="shared" si="15"/>
        <v>0</v>
      </c>
      <c r="W82" s="3">
        <f t="shared" si="16"/>
        <v>0</v>
      </c>
      <c r="X82" s="3">
        <f t="shared" si="17"/>
        <v>0</v>
      </c>
    </row>
    <row r="83" spans="1:24" x14ac:dyDescent="0.25">
      <c r="A83" s="2">
        <v>44320</v>
      </c>
      <c r="B83" s="23">
        <v>1</v>
      </c>
      <c r="C83" s="19" t="str">
        <f t="shared" si="18"/>
        <v>44320_1</v>
      </c>
      <c r="D83" s="21">
        <v>149.03837715760872</v>
      </c>
      <c r="E83" s="21">
        <v>190.00268998655631</v>
      </c>
      <c r="F83" s="21">
        <v>412.10619586182565</v>
      </c>
      <c r="G83" s="21">
        <v>203.6782367284427</v>
      </c>
      <c r="H83" s="21">
        <v>0.23811633065918589</v>
      </c>
      <c r="I83" s="21">
        <v>2.1696038204627106</v>
      </c>
      <c r="J83" s="21">
        <v>0.5542531821211848</v>
      </c>
      <c r="K83" s="21">
        <v>-19.233100424688992</v>
      </c>
      <c r="L83" s="21">
        <v>-20.179564052047319</v>
      </c>
      <c r="M83" s="21">
        <v>-41.242421940386066</v>
      </c>
      <c r="N83" s="21">
        <v>-21.736136768354505</v>
      </c>
      <c r="O83" s="21">
        <v>-1.1129763901431508E-2</v>
      </c>
      <c r="P83" s="21">
        <v>-0.18159917236246201</v>
      </c>
      <c r="Q83" s="21">
        <v>-3.437470547202888E-2</v>
      </c>
      <c r="R83" s="3">
        <f t="shared" si="11"/>
        <v>0</v>
      </c>
      <c r="S83" s="3">
        <f t="shared" si="12"/>
        <v>0</v>
      </c>
      <c r="T83" s="3">
        <f t="shared" si="13"/>
        <v>0</v>
      </c>
      <c r="U83" s="3">
        <f t="shared" si="14"/>
        <v>0</v>
      </c>
      <c r="V83" s="3">
        <f t="shared" si="15"/>
        <v>0</v>
      </c>
      <c r="W83" s="3">
        <f t="shared" si="16"/>
        <v>0</v>
      </c>
      <c r="X83" s="3">
        <f t="shared" si="17"/>
        <v>0</v>
      </c>
    </row>
    <row r="84" spans="1:24" x14ac:dyDescent="0.25">
      <c r="A84" s="2">
        <v>44320</v>
      </c>
      <c r="B84" s="23">
        <v>2</v>
      </c>
      <c r="C84" s="19" t="str">
        <f t="shared" si="18"/>
        <v>44320_2</v>
      </c>
      <c r="D84" s="21">
        <v>131.4555018001318</v>
      </c>
      <c r="E84" s="21">
        <v>165.17208260309314</v>
      </c>
      <c r="F84" s="21">
        <v>353.11939887214902</v>
      </c>
      <c r="G84" s="21">
        <v>177.17985826605442</v>
      </c>
      <c r="H84" s="21">
        <v>0.22925878329105492</v>
      </c>
      <c r="I84" s="21">
        <v>1.9127247385870669</v>
      </c>
      <c r="J84" s="21">
        <v>0.53452427922465373</v>
      </c>
      <c r="K84" s="21">
        <v>-19.760358633425898</v>
      </c>
      <c r="L84" s="21">
        <v>-21.054864262779351</v>
      </c>
      <c r="M84" s="21">
        <v>-43.756129291988103</v>
      </c>
      <c r="N84" s="21">
        <v>-22.198469694203229</v>
      </c>
      <c r="O84" s="21">
        <v>-8.5947236829243198E-3</v>
      </c>
      <c r="P84" s="21">
        <v>-0.18714101948487796</v>
      </c>
      <c r="Q84" s="21">
        <v>-2.9040891883630703E-2</v>
      </c>
      <c r="R84" s="3">
        <f t="shared" si="11"/>
        <v>0</v>
      </c>
      <c r="S84" s="3">
        <f t="shared" si="12"/>
        <v>0</v>
      </c>
      <c r="T84" s="3">
        <f t="shared" si="13"/>
        <v>0</v>
      </c>
      <c r="U84" s="3">
        <f t="shared" si="14"/>
        <v>0</v>
      </c>
      <c r="V84" s="3">
        <f t="shared" si="15"/>
        <v>0</v>
      </c>
      <c r="W84" s="3">
        <f t="shared" si="16"/>
        <v>0</v>
      </c>
      <c r="X84" s="3">
        <f t="shared" si="17"/>
        <v>0</v>
      </c>
    </row>
    <row r="85" spans="1:24" x14ac:dyDescent="0.25">
      <c r="A85" s="2">
        <v>44320</v>
      </c>
      <c r="B85" s="23">
        <v>3</v>
      </c>
      <c r="C85" s="19" t="str">
        <f t="shared" si="18"/>
        <v>44320_3</v>
      </c>
      <c r="D85" s="21">
        <v>122.27153691886168</v>
      </c>
      <c r="E85" s="21">
        <v>152.2486104399789</v>
      </c>
      <c r="F85" s="21">
        <v>324.03984476298695</v>
      </c>
      <c r="G85" s="21">
        <v>163.19785790573678</v>
      </c>
      <c r="H85" s="21">
        <v>0.22182329091500153</v>
      </c>
      <c r="I85" s="21">
        <v>1.7708762490601953</v>
      </c>
      <c r="J85" s="21">
        <v>0.52006641502335516</v>
      </c>
      <c r="K85" s="21">
        <v>-20.65742899137858</v>
      </c>
      <c r="L85" s="21">
        <v>-22.190750507491476</v>
      </c>
      <c r="M85" s="21">
        <v>-46.242773239468924</v>
      </c>
      <c r="N85" s="21">
        <v>-23.238004572991191</v>
      </c>
      <c r="O85" s="21">
        <v>-7.4502974357654158E-3</v>
      </c>
      <c r="P85" s="21">
        <v>-0.20293994771090046</v>
      </c>
      <c r="Q85" s="21">
        <v>-2.6230976311508912E-2</v>
      </c>
      <c r="R85" s="3">
        <f t="shared" si="11"/>
        <v>0</v>
      </c>
      <c r="S85" s="3">
        <f t="shared" si="12"/>
        <v>0</v>
      </c>
      <c r="T85" s="3">
        <f t="shared" si="13"/>
        <v>0</v>
      </c>
      <c r="U85" s="3">
        <f t="shared" si="14"/>
        <v>0</v>
      </c>
      <c r="V85" s="3">
        <f t="shared" si="15"/>
        <v>0</v>
      </c>
      <c r="W85" s="3">
        <f t="shared" si="16"/>
        <v>0</v>
      </c>
      <c r="X85" s="3">
        <f t="shared" si="17"/>
        <v>0</v>
      </c>
    </row>
    <row r="86" spans="1:24" x14ac:dyDescent="0.25">
      <c r="A86" s="2">
        <v>44320</v>
      </c>
      <c r="B86" s="23">
        <v>4</v>
      </c>
      <c r="C86" s="19" t="str">
        <f t="shared" si="18"/>
        <v>44320_4</v>
      </c>
      <c r="D86" s="21">
        <v>115.84719489201916</v>
      </c>
      <c r="E86" s="21">
        <v>141.48548005632432</v>
      </c>
      <c r="F86" s="21">
        <v>296.54654033461924</v>
      </c>
      <c r="G86" s="21">
        <v>152.99618034619124</v>
      </c>
      <c r="H86" s="21">
        <v>0.21864973781469699</v>
      </c>
      <c r="I86" s="21">
        <v>1.6655323960862063</v>
      </c>
      <c r="J86" s="21">
        <v>0.51330469824065061</v>
      </c>
      <c r="K86" s="21">
        <v>-21.642030680930745</v>
      </c>
      <c r="L86" s="21">
        <v>-23.706837431890794</v>
      </c>
      <c r="M86" s="21">
        <v>-49.347947526392154</v>
      </c>
      <c r="N86" s="21">
        <v>-24.560552225116194</v>
      </c>
      <c r="O86" s="21">
        <v>-6.2912245707133175E-3</v>
      </c>
      <c r="P86" s="21">
        <v>-0.21991390667160229</v>
      </c>
      <c r="Q86" s="21">
        <v>-2.3451830444683366E-2</v>
      </c>
      <c r="R86" s="3">
        <f t="shared" si="11"/>
        <v>0</v>
      </c>
      <c r="S86" s="3">
        <f t="shared" si="12"/>
        <v>0</v>
      </c>
      <c r="T86" s="3">
        <f t="shared" si="13"/>
        <v>0</v>
      </c>
      <c r="U86" s="3">
        <f t="shared" si="14"/>
        <v>0</v>
      </c>
      <c r="V86" s="3">
        <f t="shared" si="15"/>
        <v>0</v>
      </c>
      <c r="W86" s="3">
        <f t="shared" si="16"/>
        <v>0</v>
      </c>
      <c r="X86" s="3">
        <f t="shared" si="17"/>
        <v>0</v>
      </c>
    </row>
    <row r="87" spans="1:24" x14ac:dyDescent="0.25">
      <c r="A87" s="2">
        <v>44320</v>
      </c>
      <c r="B87" s="23">
        <v>5</v>
      </c>
      <c r="C87" s="19" t="str">
        <f t="shared" si="18"/>
        <v>44320_5</v>
      </c>
      <c r="D87" s="21">
        <v>113.60638168105588</v>
      </c>
      <c r="E87" s="21">
        <v>137.62694819013083</v>
      </c>
      <c r="F87" s="21">
        <v>287.49418186731953</v>
      </c>
      <c r="G87" s="21">
        <v>149.19180527919386</v>
      </c>
      <c r="H87" s="21">
        <v>0.21778348304506598</v>
      </c>
      <c r="I87" s="21">
        <v>1.6303937833939384</v>
      </c>
      <c r="J87" s="21">
        <v>0.51110944993216822</v>
      </c>
      <c r="K87" s="21">
        <v>-21.898676173539066</v>
      </c>
      <c r="L87" s="21">
        <v>-24.150859574771484</v>
      </c>
      <c r="M87" s="21">
        <v>-49.513592374299513</v>
      </c>
      <c r="N87" s="21">
        <v>-24.890084164975995</v>
      </c>
      <c r="O87" s="21">
        <v>-7.2948474560402153E-3</v>
      </c>
      <c r="P87" s="21">
        <v>-0.22001486413119722</v>
      </c>
      <c r="Q87" s="21">
        <v>-2.5925545365373972E-2</v>
      </c>
      <c r="R87" s="3">
        <f t="shared" si="11"/>
        <v>0</v>
      </c>
      <c r="S87" s="3">
        <f t="shared" si="12"/>
        <v>0</v>
      </c>
      <c r="T87" s="3">
        <f t="shared" si="13"/>
        <v>0</v>
      </c>
      <c r="U87" s="3">
        <f t="shared" si="14"/>
        <v>0</v>
      </c>
      <c r="V87" s="3">
        <f t="shared" si="15"/>
        <v>0</v>
      </c>
      <c r="W87" s="3">
        <f t="shared" si="16"/>
        <v>0</v>
      </c>
      <c r="X87" s="3">
        <f t="shared" si="17"/>
        <v>0</v>
      </c>
    </row>
    <row r="88" spans="1:24" x14ac:dyDescent="0.25">
      <c r="A88" s="2">
        <v>44320</v>
      </c>
      <c r="B88" s="23">
        <v>6</v>
      </c>
      <c r="C88" s="19" t="str">
        <f t="shared" si="18"/>
        <v>44320_6</v>
      </c>
      <c r="D88" s="21">
        <v>116.17127081380357</v>
      </c>
      <c r="E88" s="21">
        <v>141.08443102072044</v>
      </c>
      <c r="F88" s="21">
        <v>296.52066706864582</v>
      </c>
      <c r="G88" s="21">
        <v>152.62084863201406</v>
      </c>
      <c r="H88" s="21">
        <v>0.20995115271091713</v>
      </c>
      <c r="I88" s="21">
        <v>1.6592980685193788</v>
      </c>
      <c r="J88" s="21">
        <v>0.49379609228988353</v>
      </c>
      <c r="K88" s="21">
        <v>-22.035752590061467</v>
      </c>
      <c r="L88" s="21">
        <v>-24.865278012922214</v>
      </c>
      <c r="M88" s="21">
        <v>-51.029519937619177</v>
      </c>
      <c r="N88" s="21">
        <v>-25.271339177886784</v>
      </c>
      <c r="O88" s="21">
        <v>-6.8121488760074294E-3</v>
      </c>
      <c r="P88" s="21">
        <v>-0.23280560082538157</v>
      </c>
      <c r="Q88" s="21">
        <v>-2.4874619318820772E-2</v>
      </c>
      <c r="R88" s="3">
        <f t="shared" si="11"/>
        <v>0</v>
      </c>
      <c r="S88" s="3">
        <f t="shared" si="12"/>
        <v>0</v>
      </c>
      <c r="T88" s="3">
        <f t="shared" si="13"/>
        <v>0</v>
      </c>
      <c r="U88" s="3">
        <f t="shared" si="14"/>
        <v>0</v>
      </c>
      <c r="V88" s="3">
        <f t="shared" si="15"/>
        <v>0</v>
      </c>
      <c r="W88" s="3">
        <f t="shared" si="16"/>
        <v>0</v>
      </c>
      <c r="X88" s="3">
        <f t="shared" si="17"/>
        <v>0</v>
      </c>
    </row>
    <row r="89" spans="1:24" x14ac:dyDescent="0.25">
      <c r="A89" s="2">
        <v>44320</v>
      </c>
      <c r="B89" s="23">
        <v>7</v>
      </c>
      <c r="C89" s="19" t="str">
        <f t="shared" si="18"/>
        <v>44320_7</v>
      </c>
      <c r="D89" s="21">
        <v>128.85862051449382</v>
      </c>
      <c r="E89" s="21">
        <v>155.55094485082921</v>
      </c>
      <c r="F89" s="21">
        <v>326.85313679380255</v>
      </c>
      <c r="G89" s="21">
        <v>170.26945029483801</v>
      </c>
      <c r="H89" s="21">
        <v>0.21653651645667488</v>
      </c>
      <c r="I89" s="21">
        <v>1.7934011827840304</v>
      </c>
      <c r="J89" s="21">
        <v>0.50804025517365792</v>
      </c>
      <c r="K89" s="21">
        <v>-23.020031314788636</v>
      </c>
      <c r="L89" s="21">
        <v>-26.815540533715538</v>
      </c>
      <c r="M89" s="21">
        <v>-56.342004908623899</v>
      </c>
      <c r="N89" s="21">
        <v>-27.104011938923325</v>
      </c>
      <c r="O89" s="21">
        <v>-6.7448232510028379E-3</v>
      </c>
      <c r="P89" s="21">
        <v>-0.25178929186524956</v>
      </c>
      <c r="Q89" s="21">
        <v>-2.4466498746411658E-2</v>
      </c>
      <c r="R89" s="3">
        <f t="shared" si="11"/>
        <v>0</v>
      </c>
      <c r="S89" s="3">
        <f t="shared" si="12"/>
        <v>0</v>
      </c>
      <c r="T89" s="3">
        <f t="shared" si="13"/>
        <v>0</v>
      </c>
      <c r="U89" s="3">
        <f t="shared" si="14"/>
        <v>0</v>
      </c>
      <c r="V89" s="3">
        <f t="shared" si="15"/>
        <v>0</v>
      </c>
      <c r="W89" s="3">
        <f t="shared" si="16"/>
        <v>0</v>
      </c>
      <c r="X89" s="3">
        <f t="shared" si="17"/>
        <v>0</v>
      </c>
    </row>
    <row r="90" spans="1:24" x14ac:dyDescent="0.25">
      <c r="A90" s="2">
        <v>44320</v>
      </c>
      <c r="B90" s="23">
        <v>8</v>
      </c>
      <c r="C90" s="19" t="str">
        <f t="shared" si="18"/>
        <v>44320_8</v>
      </c>
      <c r="D90" s="21">
        <v>152.59593118486211</v>
      </c>
      <c r="E90" s="21">
        <v>181.82055654222282</v>
      </c>
      <c r="F90" s="21">
        <v>380.51766743994045</v>
      </c>
      <c r="G90" s="21">
        <v>201.40593735783392</v>
      </c>
      <c r="H90" s="21">
        <v>0.2194684983959341</v>
      </c>
      <c r="I90" s="21">
        <v>2.0686577819437098</v>
      </c>
      <c r="J90" s="21">
        <v>0.51220812296748719</v>
      </c>
      <c r="K90" s="21">
        <v>-24.242569018265407</v>
      </c>
      <c r="L90" s="21">
        <v>-27.994345936839284</v>
      </c>
      <c r="M90" s="21">
        <v>-60.820975095382906</v>
      </c>
      <c r="N90" s="21">
        <v>-30.043874227197961</v>
      </c>
      <c r="O90" s="21">
        <v>-2.3154104879059773E-3</v>
      </c>
      <c r="P90" s="21">
        <v>-0.22229637598134611</v>
      </c>
      <c r="Q90" s="21">
        <v>-1.3706783535463259E-2</v>
      </c>
      <c r="R90" s="3">
        <f t="shared" si="11"/>
        <v>0</v>
      </c>
      <c r="S90" s="3">
        <f t="shared" si="12"/>
        <v>0</v>
      </c>
      <c r="T90" s="3">
        <f t="shared" si="13"/>
        <v>0</v>
      </c>
      <c r="U90" s="3">
        <f t="shared" si="14"/>
        <v>0</v>
      </c>
      <c r="V90" s="3">
        <f t="shared" si="15"/>
        <v>0</v>
      </c>
      <c r="W90" s="3">
        <f t="shared" si="16"/>
        <v>0</v>
      </c>
      <c r="X90" s="3">
        <f t="shared" si="17"/>
        <v>0</v>
      </c>
    </row>
    <row r="91" spans="1:24" x14ac:dyDescent="0.25">
      <c r="A91" s="2">
        <v>44320</v>
      </c>
      <c r="B91" s="23">
        <v>9</v>
      </c>
      <c r="C91" s="19" t="str">
        <f t="shared" si="18"/>
        <v>44320_9</v>
      </c>
      <c r="D91" s="21">
        <v>183.91795904179938</v>
      </c>
      <c r="E91" s="21">
        <v>224.64908703978995</v>
      </c>
      <c r="F91" s="21">
        <v>471.21302921077523</v>
      </c>
      <c r="G91" s="21">
        <v>244.50257969611664</v>
      </c>
      <c r="H91" s="21">
        <v>0.19149210272718903</v>
      </c>
      <c r="I91" s="21">
        <v>2.5344368148228567</v>
      </c>
      <c r="J91" s="21">
        <v>0.44440982647355887</v>
      </c>
      <c r="K91" s="21">
        <v>-15.107970244781805</v>
      </c>
      <c r="L91" s="21">
        <v>-14.765204681196431</v>
      </c>
      <c r="M91" s="21">
        <v>-34.735418986161108</v>
      </c>
      <c r="N91" s="21">
        <v>-18.851546046397534</v>
      </c>
      <c r="O91" s="21">
        <v>2.4451009172055005E-2</v>
      </c>
      <c r="P91" s="21">
        <v>-1.2589367697755521E-2</v>
      </c>
      <c r="Q91" s="21">
        <v>4.7551914647912176E-2</v>
      </c>
      <c r="R91" s="3">
        <f t="shared" si="11"/>
        <v>0</v>
      </c>
      <c r="S91" s="3">
        <f t="shared" si="12"/>
        <v>0</v>
      </c>
      <c r="T91" s="3">
        <f t="shared" si="13"/>
        <v>0</v>
      </c>
      <c r="U91" s="3">
        <f t="shared" si="14"/>
        <v>0</v>
      </c>
      <c r="V91" s="3">
        <f t="shared" si="15"/>
        <v>0</v>
      </c>
      <c r="W91" s="3">
        <f t="shared" si="16"/>
        <v>0</v>
      </c>
      <c r="X91" s="3">
        <f t="shared" si="17"/>
        <v>0</v>
      </c>
    </row>
    <row r="92" spans="1:24" x14ac:dyDescent="0.25">
      <c r="A92" s="2">
        <v>44320</v>
      </c>
      <c r="B92" s="23">
        <v>10</v>
      </c>
      <c r="C92" s="19" t="str">
        <f t="shared" si="18"/>
        <v>44320_10</v>
      </c>
      <c r="D92" s="21">
        <v>204.25196310232937</v>
      </c>
      <c r="E92" s="21">
        <v>252.38463479082327</v>
      </c>
      <c r="F92" s="21">
        <v>530.65481843374585</v>
      </c>
      <c r="G92" s="21">
        <v>272.44618953539737</v>
      </c>
      <c r="H92" s="21">
        <v>3.6811328603730126E-3</v>
      </c>
      <c r="I92" s="21">
        <v>2.7025281369332483</v>
      </c>
      <c r="J92" s="21">
        <v>8.334973465255871E-3</v>
      </c>
      <c r="K92" s="21">
        <v>-17.353320412574345</v>
      </c>
      <c r="L92" s="21">
        <v>-16.724041730535973</v>
      </c>
      <c r="M92" s="21">
        <v>-41.536300054334184</v>
      </c>
      <c r="N92" s="21">
        <v>-23.948992836384914</v>
      </c>
      <c r="O92" s="21">
        <v>9.0641076282575977E-2</v>
      </c>
      <c r="P92" s="21">
        <v>0.12118138635268323</v>
      </c>
      <c r="Q92" s="21">
        <v>0.19920021223195863</v>
      </c>
      <c r="R92" s="3">
        <f t="shared" si="11"/>
        <v>0</v>
      </c>
      <c r="S92" s="3">
        <f t="shared" si="12"/>
        <v>0</v>
      </c>
      <c r="T92" s="3">
        <f t="shared" si="13"/>
        <v>0</v>
      </c>
      <c r="U92" s="3">
        <f t="shared" si="14"/>
        <v>0</v>
      </c>
      <c r="V92" s="3">
        <f t="shared" si="15"/>
        <v>2.2015248574682187</v>
      </c>
      <c r="W92" s="3">
        <f t="shared" si="16"/>
        <v>0</v>
      </c>
      <c r="X92" s="3">
        <f t="shared" si="17"/>
        <v>4.8357911461070238</v>
      </c>
    </row>
    <row r="93" spans="1:24" x14ac:dyDescent="0.25">
      <c r="A93" s="2">
        <v>44320</v>
      </c>
      <c r="B93" s="23">
        <v>11</v>
      </c>
      <c r="C93" s="19" t="str">
        <f t="shared" si="18"/>
        <v>44320_11</v>
      </c>
      <c r="D93" s="21">
        <v>215.15327423211082</v>
      </c>
      <c r="E93" s="21">
        <v>265.09069903393231</v>
      </c>
      <c r="F93" s="21">
        <v>558.80559031817324</v>
      </c>
      <c r="G93" s="21">
        <v>286.6068353873319</v>
      </c>
      <c r="H93" s="21">
        <v>6.6556737868709165E-3</v>
      </c>
      <c r="I93" s="21">
        <v>2.8349351351766288</v>
      </c>
      <c r="J93" s="21">
        <v>1.4074640183337678E-2</v>
      </c>
      <c r="K93" s="21">
        <v>-21.955887677464034</v>
      </c>
      <c r="L93" s="21">
        <v>-21.326420881490421</v>
      </c>
      <c r="M93" s="21">
        <v>-50.862809099558127</v>
      </c>
      <c r="N93" s="21">
        <v>-30.020357063788701</v>
      </c>
      <c r="O93" s="21">
        <v>7.1099472121286561E-2</v>
      </c>
      <c r="P93" s="21">
        <v>9.6075460427963846E-2</v>
      </c>
      <c r="Q93" s="21">
        <v>0.15373308352573029</v>
      </c>
      <c r="R93" s="3">
        <f t="shared" si="11"/>
        <v>0</v>
      </c>
      <c r="S93" s="3">
        <f t="shared" si="12"/>
        <v>0</v>
      </c>
      <c r="T93" s="3">
        <f t="shared" si="13"/>
        <v>0</v>
      </c>
      <c r="U93" s="3">
        <f t="shared" si="14"/>
        <v>0</v>
      </c>
      <c r="V93" s="3">
        <f t="shared" si="15"/>
        <v>1.6890702312758483</v>
      </c>
      <c r="W93" s="3">
        <f t="shared" si="16"/>
        <v>0</v>
      </c>
      <c r="X93" s="3">
        <f t="shared" si="17"/>
        <v>3.6553264746952934</v>
      </c>
    </row>
    <row r="94" spans="1:24" x14ac:dyDescent="0.25">
      <c r="A94" s="2">
        <v>44320</v>
      </c>
      <c r="B94" s="23">
        <v>12</v>
      </c>
      <c r="C94" s="19" t="str">
        <f t="shared" si="18"/>
        <v>44320_12</v>
      </c>
      <c r="D94" s="21">
        <v>216.98899357912057</v>
      </c>
      <c r="E94" s="21">
        <v>265.88734411013712</v>
      </c>
      <c r="F94" s="21">
        <v>561.72655734407954</v>
      </c>
      <c r="G94" s="21">
        <v>288.08765514370918</v>
      </c>
      <c r="H94" s="21">
        <v>0.16913521801086501</v>
      </c>
      <c r="I94" s="21">
        <v>2.9826413852183009</v>
      </c>
      <c r="J94" s="21">
        <v>0.39047608145507806</v>
      </c>
      <c r="K94" s="21">
        <v>-23.296465484213051</v>
      </c>
      <c r="L94" s="21">
        <v>-22.237748494525292</v>
      </c>
      <c r="M94" s="21">
        <v>-51.94006455561491</v>
      </c>
      <c r="N94" s="21">
        <v>-32.263649473204467</v>
      </c>
      <c r="O94" s="21">
        <v>0.10888990106030309</v>
      </c>
      <c r="P94" s="21">
        <v>0.13895175254672137</v>
      </c>
      <c r="Q94" s="21">
        <v>0.23946934748625587</v>
      </c>
      <c r="R94" s="3">
        <f t="shared" si="11"/>
        <v>0</v>
      </c>
      <c r="S94" s="3">
        <f t="shared" si="12"/>
        <v>0</v>
      </c>
      <c r="T94" s="3">
        <f t="shared" si="13"/>
        <v>0</v>
      </c>
      <c r="U94" s="3">
        <f t="shared" si="14"/>
        <v>0</v>
      </c>
      <c r="V94" s="3">
        <f t="shared" si="15"/>
        <v>1.1217938145395516</v>
      </c>
      <c r="W94" s="3">
        <f t="shared" si="16"/>
        <v>0</v>
      </c>
      <c r="X94" s="3">
        <f t="shared" si="17"/>
        <v>2.3542194057156882</v>
      </c>
    </row>
    <row r="95" spans="1:24" x14ac:dyDescent="0.25">
      <c r="A95" s="2">
        <v>44320</v>
      </c>
      <c r="B95" s="23">
        <v>13</v>
      </c>
      <c r="C95" s="19" t="str">
        <f t="shared" si="18"/>
        <v>44320_13</v>
      </c>
      <c r="D95" s="21">
        <v>218.68298844287057</v>
      </c>
      <c r="E95" s="21">
        <v>268.05381827039935</v>
      </c>
      <c r="F95" s="21">
        <v>566.50440299024797</v>
      </c>
      <c r="G95" s="21">
        <v>290.91952101349921</v>
      </c>
      <c r="H95" s="21">
        <v>0.15969590366239483</v>
      </c>
      <c r="I95" s="21">
        <v>2.9834169431876836</v>
      </c>
      <c r="J95" s="21">
        <v>0.36809632647998503</v>
      </c>
      <c r="K95" s="21">
        <v>-22.065427328662807</v>
      </c>
      <c r="L95" s="21">
        <v>-20.809984535357174</v>
      </c>
      <c r="M95" s="21">
        <v>-48.858884922866729</v>
      </c>
      <c r="N95" s="21">
        <v>-30.438583500611841</v>
      </c>
      <c r="O95" s="21">
        <v>8.2866038117273888E-2</v>
      </c>
      <c r="P95" s="21">
        <v>0.11929944964883965</v>
      </c>
      <c r="Q95" s="21">
        <v>0.17955905778742154</v>
      </c>
      <c r="R95" s="3">
        <f t="shared" si="11"/>
        <v>0</v>
      </c>
      <c r="S95" s="3">
        <f t="shared" si="12"/>
        <v>0</v>
      </c>
      <c r="T95" s="3">
        <f t="shared" si="13"/>
        <v>0</v>
      </c>
      <c r="U95" s="3">
        <f t="shared" si="14"/>
        <v>0</v>
      </c>
      <c r="V95" s="3">
        <f t="shared" si="15"/>
        <v>0.6649189380014302</v>
      </c>
      <c r="W95" s="3">
        <f t="shared" si="16"/>
        <v>0</v>
      </c>
      <c r="X95" s="3">
        <f t="shared" si="17"/>
        <v>1.3285394749192585</v>
      </c>
    </row>
    <row r="96" spans="1:24" x14ac:dyDescent="0.25">
      <c r="A96" s="2">
        <v>44320</v>
      </c>
      <c r="B96" s="23">
        <v>14</v>
      </c>
      <c r="C96" s="19" t="str">
        <f t="shared" si="18"/>
        <v>44320_14</v>
      </c>
      <c r="D96" s="21">
        <v>224.16127073728921</v>
      </c>
      <c r="E96" s="21">
        <v>273.1637403632356</v>
      </c>
      <c r="F96" s="21">
        <v>580.56609501996627</v>
      </c>
      <c r="G96" s="21">
        <v>300.16897142589949</v>
      </c>
      <c r="H96" s="21">
        <v>6.6144296475903558E-2</v>
      </c>
      <c r="I96" s="21">
        <v>2.8998593574666538</v>
      </c>
      <c r="J96" s="21">
        <v>0.15154829827720137</v>
      </c>
      <c r="K96" s="21">
        <v>-23.309222149477954</v>
      </c>
      <c r="L96" s="21">
        <v>-24.050433701619504</v>
      </c>
      <c r="M96" s="21">
        <v>-54.981740334936553</v>
      </c>
      <c r="N96" s="21">
        <v>-31.741392251195755</v>
      </c>
      <c r="O96" s="21">
        <v>8.8077199478040491E-2</v>
      </c>
      <c r="P96" s="21">
        <v>5.0016924428622989E-2</v>
      </c>
      <c r="Q96" s="21">
        <v>0.19144467016893274</v>
      </c>
      <c r="R96" s="3">
        <f t="shared" si="11"/>
        <v>0</v>
      </c>
      <c r="S96" s="3">
        <f t="shared" si="12"/>
        <v>0</v>
      </c>
      <c r="T96" s="3">
        <f t="shared" si="13"/>
        <v>0</v>
      </c>
      <c r="U96" s="3">
        <f t="shared" si="14"/>
        <v>0</v>
      </c>
      <c r="V96" s="3">
        <f t="shared" si="15"/>
        <v>1.5112708290106915</v>
      </c>
      <c r="W96" s="3">
        <f t="shared" si="16"/>
        <v>0</v>
      </c>
      <c r="X96" s="3">
        <f t="shared" si="17"/>
        <v>3.2068424595135205</v>
      </c>
    </row>
    <row r="97" spans="1:24" x14ac:dyDescent="0.25">
      <c r="A97" s="2">
        <v>44320</v>
      </c>
      <c r="B97" s="23">
        <v>15</v>
      </c>
      <c r="C97" s="19" t="str">
        <f t="shared" si="18"/>
        <v>44320_15</v>
      </c>
      <c r="D97" s="21">
        <v>225.05612531784706</v>
      </c>
      <c r="E97" s="21">
        <v>276.11396209946145</v>
      </c>
      <c r="F97" s="21">
        <v>587.25688755323415</v>
      </c>
      <c r="G97" s="21">
        <v>302.45872601533728</v>
      </c>
      <c r="H97" s="21">
        <v>-3.6797453258255779E-2</v>
      </c>
      <c r="I97" s="21">
        <v>2.8682690826014983</v>
      </c>
      <c r="J97" s="21">
        <v>-8.1313203083993313E-2</v>
      </c>
      <c r="K97" s="21">
        <v>-23.193581846906859</v>
      </c>
      <c r="L97" s="21">
        <v>-22.359087066978734</v>
      </c>
      <c r="M97" s="21">
        <v>-51.406481657742916</v>
      </c>
      <c r="N97" s="21">
        <v>-31.320351909214665</v>
      </c>
      <c r="O97" s="21">
        <v>8.1825292405317163E-2</v>
      </c>
      <c r="P97" s="21">
        <v>8.8489383405335117E-2</v>
      </c>
      <c r="Q97" s="21">
        <v>0.17641704239931447</v>
      </c>
      <c r="R97" s="3">
        <f t="shared" si="11"/>
        <v>0</v>
      </c>
      <c r="S97" s="3">
        <f t="shared" si="12"/>
        <v>0</v>
      </c>
      <c r="T97" s="3">
        <f t="shared" si="13"/>
        <v>0</v>
      </c>
      <c r="U97" s="3">
        <f t="shared" si="14"/>
        <v>0</v>
      </c>
      <c r="V97" s="3">
        <f t="shared" si="15"/>
        <v>2.3900897798495002</v>
      </c>
      <c r="W97" s="3">
        <f t="shared" si="16"/>
        <v>0</v>
      </c>
      <c r="X97" s="3">
        <f t="shared" si="17"/>
        <v>5.1729277671272031</v>
      </c>
    </row>
    <row r="98" spans="1:24" x14ac:dyDescent="0.25">
      <c r="A98" s="2">
        <v>44320</v>
      </c>
      <c r="B98" s="23">
        <v>16</v>
      </c>
      <c r="C98" s="19" t="str">
        <f t="shared" si="18"/>
        <v>44320_16</v>
      </c>
      <c r="D98" s="21">
        <v>220.18309605681665</v>
      </c>
      <c r="E98" s="21">
        <v>269.94685990879452</v>
      </c>
      <c r="F98" s="21">
        <v>573.17427155272821</v>
      </c>
      <c r="G98" s="21">
        <v>295.58745758858396</v>
      </c>
      <c r="H98" s="21">
        <v>0.11534831296759722</v>
      </c>
      <c r="I98" s="21">
        <v>2.940842736211462</v>
      </c>
      <c r="J98" s="21">
        <v>0.26910970227861108</v>
      </c>
      <c r="K98" s="21">
        <v>-24.539233907153104</v>
      </c>
      <c r="L98" s="21">
        <v>-22.896231097003493</v>
      </c>
      <c r="M98" s="21">
        <v>-52.486197330693642</v>
      </c>
      <c r="N98" s="21">
        <v>-32.927062905678888</v>
      </c>
      <c r="O98" s="21">
        <v>7.3093981526988983E-2</v>
      </c>
      <c r="P98" s="21">
        <v>8.5528579818256123E-2</v>
      </c>
      <c r="Q98" s="21">
        <v>0.15691897900385277</v>
      </c>
      <c r="R98" s="3">
        <f t="shared" si="11"/>
        <v>0</v>
      </c>
      <c r="S98" s="3">
        <f t="shared" si="12"/>
        <v>0</v>
      </c>
      <c r="T98" s="3">
        <f t="shared" si="13"/>
        <v>0</v>
      </c>
      <c r="U98" s="3">
        <f t="shared" si="14"/>
        <v>0</v>
      </c>
      <c r="V98" s="3">
        <f t="shared" si="15"/>
        <v>0.7419699027821911</v>
      </c>
      <c r="W98" s="3">
        <f t="shared" si="16"/>
        <v>0</v>
      </c>
      <c r="X98" s="3">
        <f t="shared" si="17"/>
        <v>1.4620020339768043</v>
      </c>
    </row>
    <row r="99" spans="1:24" x14ac:dyDescent="0.25">
      <c r="A99" s="2">
        <v>44320</v>
      </c>
      <c r="B99" s="23">
        <v>17</v>
      </c>
      <c r="C99" s="19" t="str">
        <f t="shared" si="18"/>
        <v>44320_17</v>
      </c>
      <c r="D99" s="21">
        <v>215.83957409182793</v>
      </c>
      <c r="E99" s="21">
        <v>265.12991763171453</v>
      </c>
      <c r="F99" s="21">
        <v>561.47153809108386</v>
      </c>
      <c r="G99" s="21">
        <v>290.19379492481511</v>
      </c>
      <c r="H99" s="21">
        <v>0.22833804758790394</v>
      </c>
      <c r="I99" s="21">
        <v>3.024663073597389</v>
      </c>
      <c r="J99" s="21">
        <v>0.52653041527382682</v>
      </c>
      <c r="K99" s="21">
        <v>-26.191770533073427</v>
      </c>
      <c r="L99" s="21">
        <v>-24.943215361110436</v>
      </c>
      <c r="M99" s="21">
        <v>-56.393416280791975</v>
      </c>
      <c r="N99" s="21">
        <v>-34.988261382624458</v>
      </c>
      <c r="O99" s="21">
        <v>5.9328333329636197E-2</v>
      </c>
      <c r="P99" s="21">
        <v>4.245089463688155E-2</v>
      </c>
      <c r="Q99" s="21">
        <v>0.1248576195243873</v>
      </c>
      <c r="R99" s="3">
        <f t="shared" si="11"/>
        <v>0</v>
      </c>
      <c r="S99" s="3">
        <f t="shared" si="12"/>
        <v>0</v>
      </c>
      <c r="T99" s="3">
        <f t="shared" si="13"/>
        <v>0</v>
      </c>
      <c r="U99" s="3">
        <f t="shared" si="14"/>
        <v>0</v>
      </c>
      <c r="V99" s="3">
        <f t="shared" si="15"/>
        <v>0.11252338203990041</v>
      </c>
      <c r="W99" s="3">
        <f t="shared" si="16"/>
        <v>0</v>
      </c>
      <c r="X99" s="3">
        <f t="shared" si="17"/>
        <v>0.16104600590027587</v>
      </c>
    </row>
    <row r="100" spans="1:24" x14ac:dyDescent="0.25">
      <c r="A100" s="2">
        <v>44320</v>
      </c>
      <c r="B100" s="23">
        <v>18</v>
      </c>
      <c r="C100" s="19" t="str">
        <f t="shared" si="18"/>
        <v>44320_18</v>
      </c>
      <c r="D100" s="21">
        <v>208.96249522302506</v>
      </c>
      <c r="E100" s="21">
        <v>255.85923334725601</v>
      </c>
      <c r="F100" s="21">
        <v>543.25108310168798</v>
      </c>
      <c r="G100" s="21">
        <v>282.41431384237256</v>
      </c>
      <c r="H100" s="21">
        <v>0.26235076870380492</v>
      </c>
      <c r="I100" s="21">
        <v>2.9189227700545262</v>
      </c>
      <c r="J100" s="21">
        <v>0.60079060115187144</v>
      </c>
      <c r="K100" s="21">
        <v>-31.164493205436159</v>
      </c>
      <c r="L100" s="21">
        <v>-32.315287452118092</v>
      </c>
      <c r="M100" s="21">
        <v>-71.323932539405334</v>
      </c>
      <c r="N100" s="21">
        <v>-41.225907218469864</v>
      </c>
      <c r="O100" s="21">
        <v>3.3630599394590267E-2</v>
      </c>
      <c r="P100" s="21">
        <v>-8.4133722102437455E-2</v>
      </c>
      <c r="Q100" s="21">
        <v>6.7468720942936322E-2</v>
      </c>
      <c r="R100" s="3">
        <f t="shared" si="11"/>
        <v>0</v>
      </c>
      <c r="S100" s="3">
        <f t="shared" si="12"/>
        <v>0</v>
      </c>
      <c r="T100" s="3">
        <f t="shared" si="13"/>
        <v>0</v>
      </c>
      <c r="U100" s="3">
        <f t="shared" si="14"/>
        <v>0</v>
      </c>
      <c r="V100" s="3">
        <f t="shared" si="15"/>
        <v>0</v>
      </c>
      <c r="W100" s="3">
        <f t="shared" si="16"/>
        <v>0</v>
      </c>
      <c r="X100" s="3">
        <f t="shared" si="17"/>
        <v>0</v>
      </c>
    </row>
    <row r="101" spans="1:24" x14ac:dyDescent="0.25">
      <c r="A101" s="2">
        <v>44320</v>
      </c>
      <c r="B101" s="23">
        <v>19</v>
      </c>
      <c r="C101" s="19" t="str">
        <f t="shared" si="18"/>
        <v>44320_19</v>
      </c>
      <c r="D101" s="21">
        <v>227.91424180855952</v>
      </c>
      <c r="E101" s="21">
        <v>280.34060730830271</v>
      </c>
      <c r="F101" s="21">
        <v>602.21435134690216</v>
      </c>
      <c r="G101" s="21">
        <v>312.42795973808484</v>
      </c>
      <c r="H101" s="21">
        <v>0.30123633823901219</v>
      </c>
      <c r="I101" s="21">
        <v>3.1784315024187002</v>
      </c>
      <c r="J101" s="21">
        <v>0.68624525263743785</v>
      </c>
      <c r="K101" s="21">
        <v>-34.990641603075844</v>
      </c>
      <c r="L101" s="21">
        <v>-37.908301903471504</v>
      </c>
      <c r="M101" s="21">
        <v>-80.881518970678982</v>
      </c>
      <c r="N101" s="21">
        <v>-45.392684823108482</v>
      </c>
      <c r="O101" s="21">
        <v>6.6273300449928886E-3</v>
      </c>
      <c r="P101" s="21">
        <v>-0.20696731777244756</v>
      </c>
      <c r="Q101" s="21">
        <v>6.6948656104520877E-3</v>
      </c>
      <c r="R101" s="3">
        <f t="shared" si="11"/>
        <v>0</v>
      </c>
      <c r="S101" s="3">
        <f t="shared" si="12"/>
        <v>0</v>
      </c>
      <c r="T101" s="3">
        <f t="shared" si="13"/>
        <v>0</v>
      </c>
      <c r="U101" s="3">
        <f t="shared" si="14"/>
        <v>0</v>
      </c>
      <c r="V101" s="3">
        <f t="shared" si="15"/>
        <v>0</v>
      </c>
      <c r="W101" s="3">
        <f t="shared" si="16"/>
        <v>0</v>
      </c>
      <c r="X101" s="3">
        <f t="shared" si="17"/>
        <v>0</v>
      </c>
    </row>
    <row r="102" spans="1:24" x14ac:dyDescent="0.25">
      <c r="A102" s="2">
        <v>44320</v>
      </c>
      <c r="B102" s="23">
        <v>20</v>
      </c>
      <c r="C102" s="19" t="str">
        <f t="shared" si="18"/>
        <v>44320_20</v>
      </c>
      <c r="D102" s="21">
        <v>235.04784914142417</v>
      </c>
      <c r="E102" s="21">
        <v>291.64333073783587</v>
      </c>
      <c r="F102" s="21">
        <v>631.2697347321581</v>
      </c>
      <c r="G102" s="21">
        <v>325.35065995153491</v>
      </c>
      <c r="H102" s="21">
        <v>0.31123500121956277</v>
      </c>
      <c r="I102" s="21">
        <v>3.3063041490924969</v>
      </c>
      <c r="J102" s="21">
        <v>0.70847190399807125</v>
      </c>
      <c r="K102" s="21">
        <v>-37.886474835266036</v>
      </c>
      <c r="L102" s="21">
        <v>-41.379709250974805</v>
      </c>
      <c r="M102" s="21">
        <v>-87.767754874140309</v>
      </c>
      <c r="N102" s="21">
        <v>-48.832016762430186</v>
      </c>
      <c r="O102" s="21">
        <v>-1.2409826731158426E-3</v>
      </c>
      <c r="P102" s="21">
        <v>-0.25777272622766928</v>
      </c>
      <c r="Q102" s="21">
        <v>-1.0743275711797286E-2</v>
      </c>
      <c r="R102" s="3">
        <f t="shared" si="11"/>
        <v>0</v>
      </c>
      <c r="S102" s="3">
        <f t="shared" si="12"/>
        <v>0</v>
      </c>
      <c r="T102" s="3">
        <f t="shared" si="13"/>
        <v>0</v>
      </c>
      <c r="U102" s="3">
        <f t="shared" si="14"/>
        <v>0</v>
      </c>
      <c r="V102" s="3">
        <f t="shared" si="15"/>
        <v>0</v>
      </c>
      <c r="W102" s="3">
        <f t="shared" si="16"/>
        <v>0</v>
      </c>
      <c r="X102" s="3">
        <f t="shared" si="17"/>
        <v>0</v>
      </c>
    </row>
    <row r="103" spans="1:24" x14ac:dyDescent="0.25">
      <c r="A103" s="2">
        <v>44320</v>
      </c>
      <c r="B103" s="23">
        <v>21</v>
      </c>
      <c r="C103" s="19" t="str">
        <f t="shared" si="18"/>
        <v>44320_21</v>
      </c>
      <c r="D103" s="21">
        <v>228.97839294546529</v>
      </c>
      <c r="E103" s="21">
        <v>286.54218887095908</v>
      </c>
      <c r="F103" s="21">
        <v>621.72951407909602</v>
      </c>
      <c r="G103" s="21">
        <v>319.20463850153095</v>
      </c>
      <c r="H103" s="21">
        <v>0.30640085319688481</v>
      </c>
      <c r="I103" s="21">
        <v>3.2503808896980102</v>
      </c>
      <c r="J103" s="21">
        <v>0.69771873887445468</v>
      </c>
      <c r="K103" s="21">
        <v>-40.61095812415595</v>
      </c>
      <c r="L103" s="21">
        <v>-44.652272371269142</v>
      </c>
      <c r="M103" s="21">
        <v>-94.861752719395241</v>
      </c>
      <c r="N103" s="21">
        <v>-52.39386206294251</v>
      </c>
      <c r="O103" s="21">
        <v>-9.5761563849537169E-4</v>
      </c>
      <c r="P103" s="21">
        <v>-0.29511902842952858</v>
      </c>
      <c r="Q103" s="21">
        <v>-1.0160222309057422E-2</v>
      </c>
      <c r="R103" s="3">
        <f t="shared" si="11"/>
        <v>0</v>
      </c>
      <c r="S103" s="3">
        <f t="shared" si="12"/>
        <v>0</v>
      </c>
      <c r="T103" s="3">
        <f t="shared" si="13"/>
        <v>0</v>
      </c>
      <c r="U103" s="3">
        <f t="shared" si="14"/>
        <v>0</v>
      </c>
      <c r="V103" s="3">
        <f t="shared" si="15"/>
        <v>0</v>
      </c>
      <c r="W103" s="3">
        <f t="shared" si="16"/>
        <v>0</v>
      </c>
      <c r="X103" s="3">
        <f t="shared" si="17"/>
        <v>0</v>
      </c>
    </row>
    <row r="104" spans="1:24" x14ac:dyDescent="0.25">
      <c r="A104" s="2">
        <v>44320</v>
      </c>
      <c r="B104" s="23">
        <v>22</v>
      </c>
      <c r="C104" s="19" t="str">
        <f t="shared" si="18"/>
        <v>44320_22</v>
      </c>
      <c r="D104" s="21">
        <v>219.66558696459447</v>
      </c>
      <c r="E104" s="21">
        <v>277.25039706254415</v>
      </c>
      <c r="F104" s="21">
        <v>602.5864732936127</v>
      </c>
      <c r="G104" s="21">
        <v>307.48971096482813</v>
      </c>
      <c r="H104" s="21">
        <v>0.2965427906307847</v>
      </c>
      <c r="I104" s="21">
        <v>3.1575609726240144</v>
      </c>
      <c r="J104" s="21">
        <v>0.67673000350725454</v>
      </c>
      <c r="K104" s="21">
        <v>-42.908818220660727</v>
      </c>
      <c r="L104" s="21">
        <v>-46.975687903817978</v>
      </c>
      <c r="M104" s="21">
        <v>-99.183822525345562</v>
      </c>
      <c r="N104" s="21">
        <v>-55.409379157128065</v>
      </c>
      <c r="O104" s="21">
        <v>-2.3294051449465757E-3</v>
      </c>
      <c r="P104" s="21">
        <v>-0.3174827256142897</v>
      </c>
      <c r="Q104" s="21">
        <v>-1.3061541961144644E-2</v>
      </c>
      <c r="R104" s="3">
        <f t="shared" si="11"/>
        <v>0</v>
      </c>
      <c r="S104" s="3">
        <f t="shared" si="12"/>
        <v>0</v>
      </c>
      <c r="T104" s="3">
        <f t="shared" si="13"/>
        <v>0</v>
      </c>
      <c r="U104" s="3">
        <f t="shared" si="14"/>
        <v>0</v>
      </c>
      <c r="V104" s="3">
        <f t="shared" si="15"/>
        <v>0</v>
      </c>
      <c r="W104" s="3">
        <f t="shared" si="16"/>
        <v>0</v>
      </c>
      <c r="X104" s="3">
        <f t="shared" si="17"/>
        <v>0</v>
      </c>
    </row>
    <row r="105" spans="1:24" x14ac:dyDescent="0.25">
      <c r="A105" s="2">
        <v>44320</v>
      </c>
      <c r="B105" s="23">
        <v>23</v>
      </c>
      <c r="C105" s="19" t="str">
        <f t="shared" si="18"/>
        <v>44320_23</v>
      </c>
      <c r="D105" s="21">
        <v>200.40639958411646</v>
      </c>
      <c r="E105" s="21">
        <v>254.84126441120193</v>
      </c>
      <c r="F105" s="21">
        <v>554.25561155219134</v>
      </c>
      <c r="G105" s="21">
        <v>280.01495006870886</v>
      </c>
      <c r="H105" s="21">
        <v>0.27889369195234626</v>
      </c>
      <c r="I105" s="21">
        <v>2.8910801377490936</v>
      </c>
      <c r="J105" s="21">
        <v>0.63957000003935693</v>
      </c>
      <c r="K105" s="21">
        <v>-45.378553414602749</v>
      </c>
      <c r="L105" s="21">
        <v>-49.71240743596028</v>
      </c>
      <c r="M105" s="21">
        <v>-104.83347420412942</v>
      </c>
      <c r="N105" s="21">
        <v>-59.159586498891386</v>
      </c>
      <c r="O105" s="21">
        <v>-6.030768078134777E-3</v>
      </c>
      <c r="P105" s="21">
        <v>-0.35590074618002021</v>
      </c>
      <c r="Q105" s="21">
        <v>-2.1639703933016639E-2</v>
      </c>
      <c r="R105" s="3">
        <f t="shared" si="11"/>
        <v>0</v>
      </c>
      <c r="S105" s="3">
        <f t="shared" si="12"/>
        <v>0</v>
      </c>
      <c r="T105" s="3">
        <f t="shared" si="13"/>
        <v>0</v>
      </c>
      <c r="U105" s="3">
        <f t="shared" si="14"/>
        <v>0</v>
      </c>
      <c r="V105" s="3">
        <f t="shared" si="15"/>
        <v>0</v>
      </c>
      <c r="W105" s="3">
        <f t="shared" si="16"/>
        <v>0</v>
      </c>
      <c r="X105" s="3">
        <f t="shared" si="17"/>
        <v>0</v>
      </c>
    </row>
    <row r="106" spans="1:24" x14ac:dyDescent="0.25">
      <c r="A106" s="2">
        <v>44320</v>
      </c>
      <c r="B106" s="23">
        <v>24</v>
      </c>
      <c r="C106" s="19" t="str">
        <f t="shared" si="18"/>
        <v>44320_24</v>
      </c>
      <c r="D106" s="21">
        <v>176.65463808642104</v>
      </c>
      <c r="E106" s="21">
        <v>225.49691382555312</v>
      </c>
      <c r="F106" s="21">
        <v>492.08286027215973</v>
      </c>
      <c r="G106" s="21">
        <v>245.1295485442204</v>
      </c>
      <c r="H106" s="21">
        <v>0.25778072462227875</v>
      </c>
      <c r="I106" s="21">
        <v>2.5721386437421305</v>
      </c>
      <c r="J106" s="21">
        <v>0.59716486854335538</v>
      </c>
      <c r="K106" s="21">
        <v>-46.992900644797125</v>
      </c>
      <c r="L106" s="21">
        <v>-51.864407665745311</v>
      </c>
      <c r="M106" s="21">
        <v>-109.60183516925331</v>
      </c>
      <c r="N106" s="21">
        <v>-61.85196718649</v>
      </c>
      <c r="O106" s="21">
        <v>-5.1515057219691405E-3</v>
      </c>
      <c r="P106" s="21">
        <v>-0.3778990945916913</v>
      </c>
      <c r="Q106" s="21">
        <v>-2.051902686088589E-2</v>
      </c>
      <c r="R106" s="3">
        <f t="shared" si="11"/>
        <v>0</v>
      </c>
      <c r="S106" s="3">
        <f t="shared" si="12"/>
        <v>0</v>
      </c>
      <c r="T106" s="3">
        <f t="shared" si="13"/>
        <v>0</v>
      </c>
      <c r="U106" s="3">
        <f t="shared" si="14"/>
        <v>0</v>
      </c>
      <c r="V106" s="3">
        <f t="shared" si="15"/>
        <v>0</v>
      </c>
      <c r="W106" s="3">
        <f t="shared" si="16"/>
        <v>0</v>
      </c>
      <c r="X106" s="3">
        <f t="shared" si="17"/>
        <v>0</v>
      </c>
    </row>
    <row r="107" spans="1:24" x14ac:dyDescent="0.25">
      <c r="A107" s="2">
        <v>44321</v>
      </c>
      <c r="B107" s="23">
        <v>1</v>
      </c>
      <c r="C107" s="19" t="str">
        <f t="shared" si="18"/>
        <v>44321_1</v>
      </c>
      <c r="D107" s="21">
        <v>152.62466465154952</v>
      </c>
      <c r="E107" s="21">
        <v>194.14047690136195</v>
      </c>
      <c r="F107" s="21">
        <v>421.54240817823882</v>
      </c>
      <c r="G107" s="21">
        <v>209.06835505090632</v>
      </c>
      <c r="H107" s="21">
        <v>0.24469555523180628</v>
      </c>
      <c r="I107" s="21">
        <v>2.2477704060435051</v>
      </c>
      <c r="J107" s="21">
        <v>0.5699536774622318</v>
      </c>
      <c r="K107" s="21">
        <v>-42.147620966016433</v>
      </c>
      <c r="L107" s="21">
        <v>-45.544615725539074</v>
      </c>
      <c r="M107" s="21">
        <v>-94.129586156238503</v>
      </c>
      <c r="N107" s="21">
        <v>-53.938292964618412</v>
      </c>
      <c r="O107" s="21">
        <v>-4.5769687216438643E-3</v>
      </c>
      <c r="P107" s="21">
        <v>-0.33746125429308865</v>
      </c>
      <c r="Q107" s="21">
        <v>-1.9423544408155732E-2</v>
      </c>
      <c r="R107" s="3">
        <f t="shared" si="11"/>
        <v>0</v>
      </c>
      <c r="S107" s="3">
        <f t="shared" si="12"/>
        <v>0</v>
      </c>
      <c r="T107" s="3">
        <f t="shared" si="13"/>
        <v>0</v>
      </c>
      <c r="U107" s="3">
        <f t="shared" si="14"/>
        <v>0</v>
      </c>
      <c r="V107" s="3">
        <f t="shared" si="15"/>
        <v>0</v>
      </c>
      <c r="W107" s="3">
        <f t="shared" si="16"/>
        <v>0</v>
      </c>
      <c r="X107" s="3">
        <f t="shared" si="17"/>
        <v>0</v>
      </c>
    </row>
    <row r="108" spans="1:24" x14ac:dyDescent="0.25">
      <c r="A108" s="2">
        <v>44321</v>
      </c>
      <c r="B108" s="23">
        <v>2</v>
      </c>
      <c r="C108" s="19" t="str">
        <f t="shared" si="18"/>
        <v>44321_2</v>
      </c>
      <c r="D108" s="21">
        <v>134.89403156876315</v>
      </c>
      <c r="E108" s="21">
        <v>168.59587823986905</v>
      </c>
      <c r="F108" s="21">
        <v>360.86897795243112</v>
      </c>
      <c r="G108" s="21">
        <v>181.4086919761022</v>
      </c>
      <c r="H108" s="21">
        <v>0.23045594830193331</v>
      </c>
      <c r="I108" s="21">
        <v>1.9744658614291462</v>
      </c>
      <c r="J108" s="21">
        <v>0.53669951972669749</v>
      </c>
      <c r="K108" s="21">
        <v>-41.317573801369157</v>
      </c>
      <c r="L108" s="21">
        <v>-45.092994343053412</v>
      </c>
      <c r="M108" s="21">
        <v>-93.247548886906245</v>
      </c>
      <c r="N108" s="21">
        <v>-52.947057225699638</v>
      </c>
      <c r="O108" s="21">
        <v>-4.3957563698722567E-3</v>
      </c>
      <c r="P108" s="21">
        <v>-0.33320798707599714</v>
      </c>
      <c r="Q108" s="21">
        <v>-1.912734142773883E-2</v>
      </c>
      <c r="R108" s="3">
        <f t="shared" si="11"/>
        <v>0</v>
      </c>
      <c r="S108" s="3">
        <f t="shared" si="12"/>
        <v>0</v>
      </c>
      <c r="T108" s="3">
        <f t="shared" si="13"/>
        <v>0</v>
      </c>
      <c r="U108" s="3">
        <f t="shared" si="14"/>
        <v>0</v>
      </c>
      <c r="V108" s="3">
        <f t="shared" si="15"/>
        <v>0</v>
      </c>
      <c r="W108" s="3">
        <f t="shared" si="16"/>
        <v>0</v>
      </c>
      <c r="X108" s="3">
        <f t="shared" si="17"/>
        <v>0</v>
      </c>
    </row>
    <row r="109" spans="1:24" x14ac:dyDescent="0.25">
      <c r="A109" s="2">
        <v>44321</v>
      </c>
      <c r="B109" s="23">
        <v>3</v>
      </c>
      <c r="C109" s="19" t="str">
        <f t="shared" si="18"/>
        <v>44321_3</v>
      </c>
      <c r="D109" s="21">
        <v>124.18837640956994</v>
      </c>
      <c r="E109" s="21">
        <v>153.3697272663143</v>
      </c>
      <c r="F109" s="21">
        <v>327.57309088991883</v>
      </c>
      <c r="G109" s="21">
        <v>165.13731106132008</v>
      </c>
      <c r="H109" s="21">
        <v>0.22388384147503185</v>
      </c>
      <c r="I109" s="21">
        <v>1.806328265349725</v>
      </c>
      <c r="J109" s="21">
        <v>0.52476294383132316</v>
      </c>
      <c r="K109" s="21">
        <v>-37.302630240617162</v>
      </c>
      <c r="L109" s="21">
        <v>-40.767628030264468</v>
      </c>
      <c r="M109" s="21">
        <v>-84.097519787106464</v>
      </c>
      <c r="N109" s="21">
        <v>-47.375345564787004</v>
      </c>
      <c r="O109" s="21">
        <v>-3.6026533222131181E-3</v>
      </c>
      <c r="P109" s="21">
        <v>-0.31471624589428521</v>
      </c>
      <c r="Q109" s="21">
        <v>-1.7454509201042464E-2</v>
      </c>
      <c r="R109" s="3">
        <f t="shared" si="11"/>
        <v>0</v>
      </c>
      <c r="S109" s="3">
        <f t="shared" si="12"/>
        <v>0</v>
      </c>
      <c r="T109" s="3">
        <f t="shared" si="13"/>
        <v>0</v>
      </c>
      <c r="U109" s="3">
        <f t="shared" si="14"/>
        <v>0</v>
      </c>
      <c r="V109" s="3">
        <f t="shared" si="15"/>
        <v>0</v>
      </c>
      <c r="W109" s="3">
        <f t="shared" si="16"/>
        <v>0</v>
      </c>
      <c r="X109" s="3">
        <f t="shared" si="17"/>
        <v>0</v>
      </c>
    </row>
    <row r="110" spans="1:24" x14ac:dyDescent="0.25">
      <c r="A110" s="2">
        <v>44321</v>
      </c>
      <c r="B110" s="23">
        <v>4</v>
      </c>
      <c r="C110" s="19" t="str">
        <f t="shared" si="18"/>
        <v>44321_4</v>
      </c>
      <c r="D110" s="21">
        <v>117.75842321263166</v>
      </c>
      <c r="E110" s="21">
        <v>143.20058611469383</v>
      </c>
      <c r="F110" s="21">
        <v>301.69994904635774</v>
      </c>
      <c r="G110" s="21">
        <v>155.02962470616774</v>
      </c>
      <c r="H110" s="21">
        <v>0.22104530113672177</v>
      </c>
      <c r="I110" s="21">
        <v>1.710452588401415</v>
      </c>
      <c r="J110" s="21">
        <v>0.51843639217929638</v>
      </c>
      <c r="K110" s="21">
        <v>-38.12620247014712</v>
      </c>
      <c r="L110" s="21">
        <v>-41.909513258932094</v>
      </c>
      <c r="M110" s="21">
        <v>-86.741457388311787</v>
      </c>
      <c r="N110" s="21">
        <v>-48.497498128804608</v>
      </c>
      <c r="O110" s="21">
        <v>-4.1023400338246335E-3</v>
      </c>
      <c r="P110" s="21">
        <v>-0.32809780334591665</v>
      </c>
      <c r="Q110" s="21">
        <v>-1.8715254524145977E-2</v>
      </c>
      <c r="R110" s="3">
        <f t="shared" si="11"/>
        <v>0</v>
      </c>
      <c r="S110" s="3">
        <f t="shared" si="12"/>
        <v>0</v>
      </c>
      <c r="T110" s="3">
        <f t="shared" si="13"/>
        <v>0</v>
      </c>
      <c r="U110" s="3">
        <f t="shared" si="14"/>
        <v>0</v>
      </c>
      <c r="V110" s="3">
        <f t="shared" si="15"/>
        <v>0</v>
      </c>
      <c r="W110" s="3">
        <f t="shared" si="16"/>
        <v>0</v>
      </c>
      <c r="X110" s="3">
        <f t="shared" si="17"/>
        <v>0</v>
      </c>
    </row>
    <row r="111" spans="1:24" x14ac:dyDescent="0.25">
      <c r="A111" s="2">
        <v>44321</v>
      </c>
      <c r="B111" s="23">
        <v>5</v>
      </c>
      <c r="C111" s="19" t="str">
        <f t="shared" si="18"/>
        <v>44321_5</v>
      </c>
      <c r="D111" s="21">
        <v>115.173421522813</v>
      </c>
      <c r="E111" s="21">
        <v>139.06348292028738</v>
      </c>
      <c r="F111" s="21">
        <v>289.46855303083078</v>
      </c>
      <c r="G111" s="21">
        <v>151.10418379368483</v>
      </c>
      <c r="H111" s="21">
        <v>0.2186309881495801</v>
      </c>
      <c r="I111" s="21">
        <v>1.6723438841652067</v>
      </c>
      <c r="J111" s="21">
        <v>0.51255877316700516</v>
      </c>
      <c r="K111" s="21">
        <v>-38.247776074090609</v>
      </c>
      <c r="L111" s="21">
        <v>-41.967772162516283</v>
      </c>
      <c r="M111" s="21">
        <v>-86.59946838750696</v>
      </c>
      <c r="N111" s="21">
        <v>-48.475520110150626</v>
      </c>
      <c r="O111" s="21">
        <v>-3.9704170620072522E-3</v>
      </c>
      <c r="P111" s="21">
        <v>-0.32420229786951332</v>
      </c>
      <c r="Q111" s="21">
        <v>-1.879706831572682E-2</v>
      </c>
      <c r="R111" s="3">
        <f t="shared" si="11"/>
        <v>0</v>
      </c>
      <c r="S111" s="3">
        <f t="shared" si="12"/>
        <v>0</v>
      </c>
      <c r="T111" s="3">
        <f t="shared" si="13"/>
        <v>0</v>
      </c>
      <c r="U111" s="3">
        <f t="shared" si="14"/>
        <v>0</v>
      </c>
      <c r="V111" s="3">
        <f t="shared" si="15"/>
        <v>0</v>
      </c>
      <c r="W111" s="3">
        <f t="shared" si="16"/>
        <v>0</v>
      </c>
      <c r="X111" s="3">
        <f t="shared" si="17"/>
        <v>0</v>
      </c>
    </row>
    <row r="112" spans="1:24" x14ac:dyDescent="0.25">
      <c r="A112" s="2">
        <v>44321</v>
      </c>
      <c r="B112" s="23">
        <v>6</v>
      </c>
      <c r="C112" s="19" t="str">
        <f t="shared" si="18"/>
        <v>44321_6</v>
      </c>
      <c r="D112" s="21">
        <v>117.84896447180587</v>
      </c>
      <c r="E112" s="21">
        <v>142.871951258634</v>
      </c>
      <c r="F112" s="21">
        <v>299.57634122041623</v>
      </c>
      <c r="G112" s="21">
        <v>155.23838140679595</v>
      </c>
      <c r="H112" s="21">
        <v>0.21031982793242857</v>
      </c>
      <c r="I112" s="21">
        <v>1.7026342840904845</v>
      </c>
      <c r="J112" s="21">
        <v>0.49356189734353795</v>
      </c>
      <c r="K112" s="21">
        <v>-38.386869858735736</v>
      </c>
      <c r="L112" s="21">
        <v>-42.601564804779606</v>
      </c>
      <c r="M112" s="21">
        <v>-87.728408617435207</v>
      </c>
      <c r="N112" s="21">
        <v>-48.510345924569016</v>
      </c>
      <c r="O112" s="21">
        <v>-4.7877603259829518E-3</v>
      </c>
      <c r="P112" s="21">
        <v>-0.33255373215296125</v>
      </c>
      <c r="Q112" s="21">
        <v>-2.0634864352739077E-2</v>
      </c>
      <c r="R112" s="3">
        <f t="shared" si="11"/>
        <v>0</v>
      </c>
      <c r="S112" s="3">
        <f t="shared" si="12"/>
        <v>0</v>
      </c>
      <c r="T112" s="3">
        <f t="shared" si="13"/>
        <v>0</v>
      </c>
      <c r="U112" s="3">
        <f t="shared" si="14"/>
        <v>0</v>
      </c>
      <c r="V112" s="3">
        <f t="shared" si="15"/>
        <v>0</v>
      </c>
      <c r="W112" s="3">
        <f t="shared" si="16"/>
        <v>0</v>
      </c>
      <c r="X112" s="3">
        <f t="shared" si="17"/>
        <v>0</v>
      </c>
    </row>
    <row r="113" spans="1:24" x14ac:dyDescent="0.25">
      <c r="A113" s="2">
        <v>44321</v>
      </c>
      <c r="B113" s="23">
        <v>7</v>
      </c>
      <c r="C113" s="19" t="str">
        <f t="shared" si="18"/>
        <v>44321_7</v>
      </c>
      <c r="D113" s="21">
        <v>131.62219979876267</v>
      </c>
      <c r="E113" s="21">
        <v>159.07645563056917</v>
      </c>
      <c r="F113" s="21">
        <v>333.38311365824131</v>
      </c>
      <c r="G113" s="21">
        <v>174.11134219724559</v>
      </c>
      <c r="H113" s="21">
        <v>0.21407127921421154</v>
      </c>
      <c r="I113" s="21">
        <v>1.8650886408023262</v>
      </c>
      <c r="J113" s="21">
        <v>0.50165821316412895</v>
      </c>
      <c r="K113" s="21">
        <v>-37.204142052067333</v>
      </c>
      <c r="L113" s="21">
        <v>-42.352838136604696</v>
      </c>
      <c r="M113" s="21">
        <v>-89.113081745400919</v>
      </c>
      <c r="N113" s="21">
        <v>-47.346219285427395</v>
      </c>
      <c r="O113" s="21">
        <v>-5.3440840243439477E-3</v>
      </c>
      <c r="P113" s="21">
        <v>-0.3388979797869679</v>
      </c>
      <c r="Q113" s="21">
        <v>-2.1270374012471841E-2</v>
      </c>
      <c r="R113" s="3">
        <f t="shared" si="11"/>
        <v>0</v>
      </c>
      <c r="S113" s="3">
        <f t="shared" si="12"/>
        <v>0</v>
      </c>
      <c r="T113" s="3">
        <f t="shared" si="13"/>
        <v>0</v>
      </c>
      <c r="U113" s="3">
        <f t="shared" si="14"/>
        <v>0</v>
      </c>
      <c r="V113" s="3">
        <f t="shared" si="15"/>
        <v>0</v>
      </c>
      <c r="W113" s="3">
        <f t="shared" si="16"/>
        <v>0</v>
      </c>
      <c r="X113" s="3">
        <f t="shared" si="17"/>
        <v>0</v>
      </c>
    </row>
    <row r="114" spans="1:24" x14ac:dyDescent="0.25">
      <c r="A114" s="2">
        <v>44321</v>
      </c>
      <c r="B114" s="23">
        <v>8</v>
      </c>
      <c r="C114" s="19" t="str">
        <f t="shared" si="18"/>
        <v>44321_8</v>
      </c>
      <c r="D114" s="21">
        <v>156.66619413715614</v>
      </c>
      <c r="E114" s="21">
        <v>186.52118738189819</v>
      </c>
      <c r="F114" s="21">
        <v>388.93194668094338</v>
      </c>
      <c r="G114" s="21">
        <v>206.51806239962778</v>
      </c>
      <c r="H114" s="21">
        <v>0.20921738796702224</v>
      </c>
      <c r="I114" s="21">
        <v>2.1323751439714576</v>
      </c>
      <c r="J114" s="21">
        <v>0.48842760930293128</v>
      </c>
      <c r="K114" s="21">
        <v>-41.142498160287566</v>
      </c>
      <c r="L114" s="21">
        <v>-48.460553389945282</v>
      </c>
      <c r="M114" s="21">
        <v>-105.8358515439823</v>
      </c>
      <c r="N114" s="21">
        <v>-54.949195589852842</v>
      </c>
      <c r="O114" s="21">
        <v>-1.404965765605564E-3</v>
      </c>
      <c r="P114" s="21">
        <v>-0.35448555083629901</v>
      </c>
      <c r="Q114" s="21">
        <v>-1.2461136424261936E-2</v>
      </c>
      <c r="R114" s="3">
        <f t="shared" si="11"/>
        <v>0</v>
      </c>
      <c r="S114" s="3">
        <f t="shared" si="12"/>
        <v>0</v>
      </c>
      <c r="T114" s="3">
        <f t="shared" si="13"/>
        <v>0</v>
      </c>
      <c r="U114" s="3">
        <f t="shared" si="14"/>
        <v>0</v>
      </c>
      <c r="V114" s="3">
        <f t="shared" si="15"/>
        <v>0</v>
      </c>
      <c r="W114" s="3">
        <f t="shared" si="16"/>
        <v>0</v>
      </c>
      <c r="X114" s="3">
        <f t="shared" si="17"/>
        <v>0</v>
      </c>
    </row>
    <row r="115" spans="1:24" x14ac:dyDescent="0.25">
      <c r="A115" s="2">
        <v>44321</v>
      </c>
      <c r="B115" s="23">
        <v>9</v>
      </c>
      <c r="C115" s="19" t="str">
        <f t="shared" si="18"/>
        <v>44321_9</v>
      </c>
      <c r="D115" s="21">
        <v>187.82708652565842</v>
      </c>
      <c r="E115" s="21">
        <v>228.64064184705461</v>
      </c>
      <c r="F115" s="21">
        <v>480.1258869040027</v>
      </c>
      <c r="G115" s="21">
        <v>249.69332470028058</v>
      </c>
      <c r="H115" s="21">
        <v>0.1629620976918166</v>
      </c>
      <c r="I115" s="21">
        <v>2.555690783898557</v>
      </c>
      <c r="J115" s="21">
        <v>0.37966978721637862</v>
      </c>
      <c r="K115" s="21">
        <v>-36.432190772313461</v>
      </c>
      <c r="L115" s="21">
        <v>-40.046064663888075</v>
      </c>
      <c r="M115" s="21">
        <v>-88.822950472601747</v>
      </c>
      <c r="N115" s="21">
        <v>-49.726481077094142</v>
      </c>
      <c r="O115" s="21">
        <v>2.6785533963216045E-2</v>
      </c>
      <c r="P115" s="21">
        <v>-0.18132087909958067</v>
      </c>
      <c r="Q115" s="21">
        <v>5.1935298511218045E-2</v>
      </c>
      <c r="R115" s="3">
        <f t="shared" si="11"/>
        <v>0</v>
      </c>
      <c r="S115" s="3">
        <f t="shared" si="12"/>
        <v>0</v>
      </c>
      <c r="T115" s="3">
        <f t="shared" si="13"/>
        <v>0</v>
      </c>
      <c r="U115" s="3">
        <f t="shared" si="14"/>
        <v>0</v>
      </c>
      <c r="V115" s="3">
        <f t="shared" si="15"/>
        <v>0</v>
      </c>
      <c r="W115" s="3">
        <f t="shared" si="16"/>
        <v>0</v>
      </c>
      <c r="X115" s="3">
        <f t="shared" si="17"/>
        <v>0</v>
      </c>
    </row>
    <row r="116" spans="1:24" x14ac:dyDescent="0.25">
      <c r="A116" s="2">
        <v>44321</v>
      </c>
      <c r="B116" s="23">
        <v>10</v>
      </c>
      <c r="C116" s="19" t="str">
        <f t="shared" si="18"/>
        <v>44321_10</v>
      </c>
      <c r="D116" s="21">
        <v>206.50281880443092</v>
      </c>
      <c r="E116" s="21">
        <v>255.24748790987925</v>
      </c>
      <c r="F116" s="21">
        <v>536.73954211646105</v>
      </c>
      <c r="G116" s="21">
        <v>275.87673537059061</v>
      </c>
      <c r="H116" s="21">
        <v>0.15095888620407844</v>
      </c>
      <c r="I116" s="21">
        <v>2.8343402850029746</v>
      </c>
      <c r="J116" s="21">
        <v>0.35076025849256642</v>
      </c>
      <c r="K116" s="21">
        <v>-28.84190591174811</v>
      </c>
      <c r="L116" s="21">
        <v>-29.383374338936552</v>
      </c>
      <c r="M116" s="21">
        <v>-67.211882587023254</v>
      </c>
      <c r="N116" s="21">
        <v>-40.54424671092233</v>
      </c>
      <c r="O116" s="21">
        <v>7.4532309321035939E-2</v>
      </c>
      <c r="P116" s="21">
        <v>1.2783495129468893E-2</v>
      </c>
      <c r="Q116" s="21">
        <v>0.16107729300408336</v>
      </c>
      <c r="R116" s="3">
        <f t="shared" si="11"/>
        <v>0</v>
      </c>
      <c r="S116" s="3">
        <f t="shared" si="12"/>
        <v>0</v>
      </c>
      <c r="T116" s="3">
        <f t="shared" si="13"/>
        <v>0</v>
      </c>
      <c r="U116" s="3">
        <f t="shared" si="14"/>
        <v>0</v>
      </c>
      <c r="V116" s="3">
        <f t="shared" si="15"/>
        <v>0.55810138636223705</v>
      </c>
      <c r="W116" s="3">
        <f t="shared" si="16"/>
        <v>0</v>
      </c>
      <c r="X116" s="3">
        <f t="shared" si="17"/>
        <v>1.1172767885683679</v>
      </c>
    </row>
    <row r="117" spans="1:24" x14ac:dyDescent="0.25">
      <c r="A117" s="2">
        <v>44321</v>
      </c>
      <c r="B117" s="23">
        <v>11</v>
      </c>
      <c r="C117" s="19" t="str">
        <f t="shared" si="18"/>
        <v>44321_11</v>
      </c>
      <c r="D117" s="21">
        <v>210.99509150029706</v>
      </c>
      <c r="E117" s="21">
        <v>261.20559338916405</v>
      </c>
      <c r="F117" s="21">
        <v>550.72432770642877</v>
      </c>
      <c r="G117" s="21">
        <v>282.01942105968129</v>
      </c>
      <c r="H117" s="21">
        <v>0.17830706729650528</v>
      </c>
      <c r="I117" s="21">
        <v>2.9130385531275769</v>
      </c>
      <c r="J117" s="21">
        <v>0.41240312552321429</v>
      </c>
      <c r="K117" s="21">
        <v>-26.199479118111299</v>
      </c>
      <c r="L117" s="21">
        <v>-26.161825428068809</v>
      </c>
      <c r="M117" s="21">
        <v>-59.751540326702681</v>
      </c>
      <c r="N117" s="21">
        <v>-37.078325181218638</v>
      </c>
      <c r="O117" s="21">
        <v>0.1047024499502584</v>
      </c>
      <c r="P117" s="21">
        <v>8.4452445454558142E-2</v>
      </c>
      <c r="Q117" s="21">
        <v>0.23002834052334573</v>
      </c>
      <c r="R117" s="3">
        <f t="shared" si="11"/>
        <v>0</v>
      </c>
      <c r="S117" s="3">
        <f t="shared" si="12"/>
        <v>0</v>
      </c>
      <c r="T117" s="3">
        <f t="shared" si="13"/>
        <v>0</v>
      </c>
      <c r="U117" s="3">
        <f t="shared" si="14"/>
        <v>0</v>
      </c>
      <c r="V117" s="3">
        <f t="shared" si="15"/>
        <v>0.98314149538593065</v>
      </c>
      <c r="W117" s="3">
        <f t="shared" si="16"/>
        <v>0</v>
      </c>
      <c r="X117" s="3">
        <f t="shared" si="17"/>
        <v>2.0340091752840594</v>
      </c>
    </row>
    <row r="118" spans="1:24" x14ac:dyDescent="0.25">
      <c r="A118" s="2">
        <v>44321</v>
      </c>
      <c r="B118" s="23">
        <v>12</v>
      </c>
      <c r="C118" s="19" t="str">
        <f t="shared" si="18"/>
        <v>44321_12</v>
      </c>
      <c r="D118" s="21">
        <v>211.84339113228134</v>
      </c>
      <c r="E118" s="21">
        <v>261.51286273454031</v>
      </c>
      <c r="F118" s="21">
        <v>550.99145662519061</v>
      </c>
      <c r="G118" s="21">
        <v>281.5136845269995</v>
      </c>
      <c r="H118" s="21">
        <v>0.17716834383962965</v>
      </c>
      <c r="I118" s="21">
        <v>2.927261922270243</v>
      </c>
      <c r="J118" s="21">
        <v>0.41136408944188341</v>
      </c>
      <c r="K118" s="21">
        <v>-23.43468490079217</v>
      </c>
      <c r="L118" s="21">
        <v>-22.829893546761131</v>
      </c>
      <c r="M118" s="21">
        <v>-53.131542262466937</v>
      </c>
      <c r="N118" s="21">
        <v>-33.67400220449489</v>
      </c>
      <c r="O118" s="21">
        <v>0.11055130294844251</v>
      </c>
      <c r="P118" s="21">
        <v>0.14390931234434612</v>
      </c>
      <c r="Q118" s="21">
        <v>0.24177059277975621</v>
      </c>
      <c r="R118" s="3">
        <f t="shared" si="11"/>
        <v>0</v>
      </c>
      <c r="S118" s="3">
        <f t="shared" si="12"/>
        <v>0</v>
      </c>
      <c r="T118" s="3">
        <f t="shared" si="13"/>
        <v>0</v>
      </c>
      <c r="U118" s="3">
        <f t="shared" si="14"/>
        <v>0</v>
      </c>
      <c r="V118" s="3">
        <f t="shared" si="15"/>
        <v>1.1056880518984351</v>
      </c>
      <c r="W118" s="3">
        <f t="shared" si="16"/>
        <v>0</v>
      </c>
      <c r="X118" s="3">
        <f t="shared" si="17"/>
        <v>2.2724372763242093</v>
      </c>
    </row>
    <row r="119" spans="1:24" x14ac:dyDescent="0.25">
      <c r="A119" s="2">
        <v>44321</v>
      </c>
      <c r="B119" s="23">
        <v>13</v>
      </c>
      <c r="C119" s="19" t="str">
        <f t="shared" si="18"/>
        <v>44321_13</v>
      </c>
      <c r="D119" s="21">
        <v>214.39636667779882</v>
      </c>
      <c r="E119" s="21">
        <v>263.79180918497474</v>
      </c>
      <c r="F119" s="21">
        <v>557.44788688390759</v>
      </c>
      <c r="G119" s="21">
        <v>284.93035448080519</v>
      </c>
      <c r="H119" s="21">
        <v>0.15733330802503839</v>
      </c>
      <c r="I119" s="21">
        <v>2.9217406413692788</v>
      </c>
      <c r="J119" s="21">
        <v>0.36591007159034694</v>
      </c>
      <c r="K119" s="21">
        <v>-21.277237481700663</v>
      </c>
      <c r="L119" s="21">
        <v>-20.356556486342928</v>
      </c>
      <c r="M119" s="21">
        <v>-47.588184675708519</v>
      </c>
      <c r="N119" s="21">
        <v>-30.581642049663358</v>
      </c>
      <c r="O119" s="21">
        <v>0.1097432032458561</v>
      </c>
      <c r="P119" s="21">
        <v>0.15865445823907942</v>
      </c>
      <c r="Q119" s="21">
        <v>0.23897690552503476</v>
      </c>
      <c r="R119" s="3">
        <f t="shared" si="11"/>
        <v>0</v>
      </c>
      <c r="S119" s="3">
        <f t="shared" si="12"/>
        <v>0</v>
      </c>
      <c r="T119" s="3">
        <f t="shared" si="13"/>
        <v>0</v>
      </c>
      <c r="U119" s="3">
        <f t="shared" si="14"/>
        <v>0</v>
      </c>
      <c r="V119" s="3">
        <f t="shared" si="15"/>
        <v>1.2105680428918351</v>
      </c>
      <c r="W119" s="3">
        <f t="shared" si="16"/>
        <v>0</v>
      </c>
      <c r="X119" s="3">
        <f t="shared" si="17"/>
        <v>2.4941640394150122</v>
      </c>
    </row>
    <row r="120" spans="1:24" x14ac:dyDescent="0.25">
      <c r="A120" s="2">
        <v>44321</v>
      </c>
      <c r="B120" s="23">
        <v>14</v>
      </c>
      <c r="C120" s="19" t="str">
        <f t="shared" si="18"/>
        <v>44321_14</v>
      </c>
      <c r="D120" s="21">
        <v>214.66636501934403</v>
      </c>
      <c r="E120" s="21">
        <v>264.64786133459461</v>
      </c>
      <c r="F120" s="21">
        <v>561.79550537404418</v>
      </c>
      <c r="G120" s="21">
        <v>287.35833691851008</v>
      </c>
      <c r="H120" s="21">
        <v>0.14817569401770153</v>
      </c>
      <c r="I120" s="21">
        <v>2.8863385891517712</v>
      </c>
      <c r="J120" s="21">
        <v>0.34453102618158898</v>
      </c>
      <c r="K120" s="21">
        <v>-21.458029578499644</v>
      </c>
      <c r="L120" s="21">
        <v>-20.574932058792321</v>
      </c>
      <c r="M120" s="21">
        <v>-47.596915661614752</v>
      </c>
      <c r="N120" s="21">
        <v>-30.320614855644607</v>
      </c>
      <c r="O120" s="21">
        <v>0.10594644719609232</v>
      </c>
      <c r="P120" s="21">
        <v>0.13704790348293489</v>
      </c>
      <c r="Q120" s="21">
        <v>0.23060054268334149</v>
      </c>
      <c r="R120" s="3">
        <f t="shared" si="11"/>
        <v>0</v>
      </c>
      <c r="S120" s="3">
        <f t="shared" si="12"/>
        <v>0</v>
      </c>
      <c r="T120" s="3">
        <f t="shared" si="13"/>
        <v>0</v>
      </c>
      <c r="U120" s="3">
        <f t="shared" si="14"/>
        <v>0</v>
      </c>
      <c r="V120" s="3">
        <f t="shared" si="15"/>
        <v>1.1913177891975071</v>
      </c>
      <c r="W120" s="3">
        <f t="shared" si="16"/>
        <v>0</v>
      </c>
      <c r="X120" s="3">
        <f t="shared" si="17"/>
        <v>2.4588572372571238</v>
      </c>
    </row>
    <row r="121" spans="1:24" x14ac:dyDescent="0.25">
      <c r="A121" s="2">
        <v>44321</v>
      </c>
      <c r="B121" s="23">
        <v>15</v>
      </c>
      <c r="C121" s="19" t="str">
        <f t="shared" si="18"/>
        <v>44321_15</v>
      </c>
      <c r="D121" s="21">
        <v>209.49615967148836</v>
      </c>
      <c r="E121" s="21">
        <v>260.57776912549815</v>
      </c>
      <c r="F121" s="21">
        <v>553.70342332189784</v>
      </c>
      <c r="G121" s="21">
        <v>280.50542513302827</v>
      </c>
      <c r="H121" s="21">
        <v>0.14146703679240549</v>
      </c>
      <c r="I121" s="21">
        <v>2.8681030768322251</v>
      </c>
      <c r="J121" s="21">
        <v>0.33038134218383153</v>
      </c>
      <c r="K121" s="21">
        <v>-21.42109529393742</v>
      </c>
      <c r="L121" s="21">
        <v>-19.091342056504924</v>
      </c>
      <c r="M121" s="21">
        <v>-43.990787621071235</v>
      </c>
      <c r="N121" s="21">
        <v>-30.09359948488256</v>
      </c>
      <c r="O121" s="21">
        <v>8.6335278842275778E-2</v>
      </c>
      <c r="P121" s="21">
        <v>0.15828616087992042</v>
      </c>
      <c r="Q121" s="21">
        <v>0.18561646285053826</v>
      </c>
      <c r="R121" s="3">
        <f t="shared" si="11"/>
        <v>0</v>
      </c>
      <c r="S121" s="3">
        <f t="shared" si="12"/>
        <v>0</v>
      </c>
      <c r="T121" s="3">
        <f t="shared" si="13"/>
        <v>0</v>
      </c>
      <c r="U121" s="3">
        <f t="shared" si="14"/>
        <v>0</v>
      </c>
      <c r="V121" s="3">
        <f t="shared" si="15"/>
        <v>0.84455861312397551</v>
      </c>
      <c r="W121" s="3">
        <f t="shared" si="16"/>
        <v>0</v>
      </c>
      <c r="X121" s="3">
        <f t="shared" si="17"/>
        <v>1.6559145249118723</v>
      </c>
    </row>
    <row r="122" spans="1:24" x14ac:dyDescent="0.25">
      <c r="A122" s="2">
        <v>44321</v>
      </c>
      <c r="B122" s="23">
        <v>16</v>
      </c>
      <c r="C122" s="19" t="str">
        <f t="shared" si="18"/>
        <v>44321_16</v>
      </c>
      <c r="D122" s="21">
        <v>202.25010285492311</v>
      </c>
      <c r="E122" s="21">
        <v>252.12088460522875</v>
      </c>
      <c r="F122" s="21">
        <v>533.60036441927798</v>
      </c>
      <c r="G122" s="21">
        <v>270.97066589721743</v>
      </c>
      <c r="H122" s="21">
        <v>0.24392195229624558</v>
      </c>
      <c r="I122" s="21">
        <v>2.8856830213855504</v>
      </c>
      <c r="J122" s="21">
        <v>0.56593325668094752</v>
      </c>
      <c r="K122" s="21">
        <v>-22.327806560220168</v>
      </c>
      <c r="L122" s="21">
        <v>-19.226708709303299</v>
      </c>
      <c r="M122" s="21">
        <v>-44.085476502361345</v>
      </c>
      <c r="N122" s="21">
        <v>-30.889275390885601</v>
      </c>
      <c r="O122" s="21">
        <v>7.4930103965343178E-2</v>
      </c>
      <c r="P122" s="21">
        <v>0.14173714398118481</v>
      </c>
      <c r="Q122" s="21">
        <v>0.16002262402190476</v>
      </c>
      <c r="R122" s="3">
        <f t="shared" si="11"/>
        <v>0</v>
      </c>
      <c r="S122" s="3">
        <f t="shared" si="12"/>
        <v>0</v>
      </c>
      <c r="T122" s="3">
        <f t="shared" si="13"/>
        <v>0</v>
      </c>
      <c r="U122" s="3">
        <f t="shared" si="14"/>
        <v>0</v>
      </c>
      <c r="V122" s="3">
        <f t="shared" si="15"/>
        <v>0.22692669518301314</v>
      </c>
      <c r="W122" s="3">
        <f t="shared" si="16"/>
        <v>0</v>
      </c>
      <c r="X122" s="3">
        <f t="shared" si="17"/>
        <v>0.38578790701223653</v>
      </c>
    </row>
    <row r="123" spans="1:24" x14ac:dyDescent="0.25">
      <c r="A123" s="2">
        <v>44321</v>
      </c>
      <c r="B123" s="23">
        <v>17</v>
      </c>
      <c r="C123" s="19" t="str">
        <f t="shared" si="18"/>
        <v>44321_17</v>
      </c>
      <c r="D123" s="21">
        <v>195.37105363304698</v>
      </c>
      <c r="E123" s="21">
        <v>244.19449719354799</v>
      </c>
      <c r="F123" s="21">
        <v>516.58196770859456</v>
      </c>
      <c r="G123" s="21">
        <v>262.41858523784447</v>
      </c>
      <c r="H123" s="21">
        <v>0.24289767962896294</v>
      </c>
      <c r="I123" s="21">
        <v>2.8063549591709291</v>
      </c>
      <c r="J123" s="21">
        <v>0.56333229830188913</v>
      </c>
      <c r="K123" s="21">
        <v>-25.145293656520099</v>
      </c>
      <c r="L123" s="21">
        <v>-22.277694489848571</v>
      </c>
      <c r="M123" s="21">
        <v>-50.46030297619928</v>
      </c>
      <c r="N123" s="21">
        <v>-34.029567631666559</v>
      </c>
      <c r="O123" s="21">
        <v>7.1837896714419702E-2</v>
      </c>
      <c r="P123" s="21">
        <v>8.9669206047071348E-2</v>
      </c>
      <c r="Q123" s="21">
        <v>0.15270358907016862</v>
      </c>
      <c r="R123" s="3">
        <f t="shared" si="11"/>
        <v>0</v>
      </c>
      <c r="S123" s="3">
        <f t="shared" si="12"/>
        <v>0</v>
      </c>
      <c r="T123" s="3">
        <f t="shared" si="13"/>
        <v>0</v>
      </c>
      <c r="U123" s="3">
        <f t="shared" si="14"/>
        <v>0</v>
      </c>
      <c r="V123" s="3">
        <f t="shared" si="15"/>
        <v>0.19157911781592155</v>
      </c>
      <c r="W123" s="3">
        <f t="shared" si="16"/>
        <v>0</v>
      </c>
      <c r="X123" s="3">
        <f t="shared" si="17"/>
        <v>0.32978583494844671</v>
      </c>
    </row>
    <row r="124" spans="1:24" x14ac:dyDescent="0.25">
      <c r="A124" s="2">
        <v>44321</v>
      </c>
      <c r="B124" s="23">
        <v>18</v>
      </c>
      <c r="C124" s="19" t="str">
        <f t="shared" si="18"/>
        <v>44321_18</v>
      </c>
      <c r="D124" s="21">
        <v>189.86731432156566</v>
      </c>
      <c r="E124" s="21">
        <v>237.64819488037637</v>
      </c>
      <c r="F124" s="21">
        <v>505.08518367467025</v>
      </c>
      <c r="G124" s="21">
        <v>257.70728697501846</v>
      </c>
      <c r="H124" s="21">
        <v>0.20401204449764818</v>
      </c>
      <c r="I124" s="21">
        <v>2.6495265987671672</v>
      </c>
      <c r="J124" s="21">
        <v>0.4715184198280627</v>
      </c>
      <c r="K124" s="21">
        <v>-30.987855740454872</v>
      </c>
      <c r="L124" s="21">
        <v>-30.400414525786253</v>
      </c>
      <c r="M124" s="21">
        <v>-67.097665626192281</v>
      </c>
      <c r="N124" s="21">
        <v>-40.722302572080949</v>
      </c>
      <c r="O124" s="21">
        <v>1.6183229995046063E-2</v>
      </c>
      <c r="P124" s="21">
        <v>-9.7581958033312793E-2</v>
      </c>
      <c r="Q124" s="21">
        <v>2.5731265025977841E-2</v>
      </c>
      <c r="R124" s="3">
        <f t="shared" si="11"/>
        <v>0</v>
      </c>
      <c r="S124" s="3">
        <f t="shared" si="12"/>
        <v>0</v>
      </c>
      <c r="T124" s="3">
        <f t="shared" si="13"/>
        <v>0</v>
      </c>
      <c r="U124" s="3">
        <f t="shared" si="14"/>
        <v>0</v>
      </c>
      <c r="V124" s="3">
        <f t="shared" si="15"/>
        <v>0</v>
      </c>
      <c r="W124" s="3">
        <f t="shared" si="16"/>
        <v>0</v>
      </c>
      <c r="X124" s="3">
        <f t="shared" si="17"/>
        <v>0</v>
      </c>
    </row>
    <row r="125" spans="1:24" x14ac:dyDescent="0.25">
      <c r="A125" s="2">
        <v>44321</v>
      </c>
      <c r="B125" s="23">
        <v>19</v>
      </c>
      <c r="C125" s="19" t="str">
        <f t="shared" si="18"/>
        <v>44321_19</v>
      </c>
      <c r="D125" s="21">
        <v>214.43277768135374</v>
      </c>
      <c r="E125" s="21">
        <v>265.72212298581468</v>
      </c>
      <c r="F125" s="21">
        <v>571.23696460350493</v>
      </c>
      <c r="G125" s="21">
        <v>294.04587242913374</v>
      </c>
      <c r="H125" s="21">
        <v>0.23936124323734972</v>
      </c>
      <c r="I125" s="21">
        <v>2.9544954185012484</v>
      </c>
      <c r="J125" s="21">
        <v>0.54490893776458471</v>
      </c>
      <c r="K125" s="21">
        <v>-35.458762154154222</v>
      </c>
      <c r="L125" s="21">
        <v>-37.655288826490484</v>
      </c>
      <c r="M125" s="21">
        <v>-80.172385469119604</v>
      </c>
      <c r="N125" s="21">
        <v>-45.949186175201532</v>
      </c>
      <c r="O125" s="21">
        <v>-2.8824308315614861E-2</v>
      </c>
      <c r="P125" s="21">
        <v>-0.26029623410101654</v>
      </c>
      <c r="Q125" s="21">
        <v>-7.4718245022367749E-2</v>
      </c>
      <c r="R125" s="3">
        <f t="shared" si="11"/>
        <v>0</v>
      </c>
      <c r="S125" s="3">
        <f t="shared" si="12"/>
        <v>0</v>
      </c>
      <c r="T125" s="3">
        <f t="shared" si="13"/>
        <v>0</v>
      </c>
      <c r="U125" s="3">
        <f t="shared" si="14"/>
        <v>0</v>
      </c>
      <c r="V125" s="3">
        <f t="shared" si="15"/>
        <v>0</v>
      </c>
      <c r="W125" s="3">
        <f t="shared" si="16"/>
        <v>0</v>
      </c>
      <c r="X125" s="3">
        <f t="shared" si="17"/>
        <v>0</v>
      </c>
    </row>
    <row r="126" spans="1:24" x14ac:dyDescent="0.25">
      <c r="A126" s="2">
        <v>44321</v>
      </c>
      <c r="B126" s="23">
        <v>20</v>
      </c>
      <c r="C126" s="19" t="str">
        <f t="shared" si="18"/>
        <v>44321_20</v>
      </c>
      <c r="D126" s="21">
        <v>224.13944878276416</v>
      </c>
      <c r="E126" s="21">
        <v>279.50401864131527</v>
      </c>
      <c r="F126" s="21">
        <v>605.37130806520543</v>
      </c>
      <c r="G126" s="21">
        <v>310.50738847657163</v>
      </c>
      <c r="H126" s="21">
        <v>0.26018203293080522</v>
      </c>
      <c r="I126" s="21">
        <v>3.1246566401418616</v>
      </c>
      <c r="J126" s="21">
        <v>0.58889183884137797</v>
      </c>
      <c r="K126" s="21">
        <v>-38.551443045714663</v>
      </c>
      <c r="L126" s="21">
        <v>-40.735153789272559</v>
      </c>
      <c r="M126" s="21">
        <v>-86.555296808609512</v>
      </c>
      <c r="N126" s="21">
        <v>-49.57176717242065</v>
      </c>
      <c r="O126" s="21">
        <v>-3.3324805358831769E-2</v>
      </c>
      <c r="P126" s="21">
        <v>-0.29567210466623567</v>
      </c>
      <c r="Q126" s="21">
        <v>-8.4693963556155466E-2</v>
      </c>
      <c r="R126" s="3">
        <f t="shared" si="11"/>
        <v>0</v>
      </c>
      <c r="S126" s="3">
        <f t="shared" si="12"/>
        <v>0</v>
      </c>
      <c r="T126" s="3">
        <f t="shared" si="13"/>
        <v>0</v>
      </c>
      <c r="U126" s="3">
        <f t="shared" si="14"/>
        <v>0</v>
      </c>
      <c r="V126" s="3">
        <f t="shared" si="15"/>
        <v>0</v>
      </c>
      <c r="W126" s="3">
        <f t="shared" si="16"/>
        <v>0</v>
      </c>
      <c r="X126" s="3">
        <f t="shared" si="17"/>
        <v>0</v>
      </c>
    </row>
    <row r="127" spans="1:24" x14ac:dyDescent="0.25">
      <c r="A127" s="2">
        <v>44321</v>
      </c>
      <c r="B127" s="23">
        <v>21</v>
      </c>
      <c r="C127" s="19" t="str">
        <f t="shared" si="18"/>
        <v>44321_21</v>
      </c>
      <c r="D127" s="21">
        <v>221.61962452696389</v>
      </c>
      <c r="E127" s="21">
        <v>278.21964684950194</v>
      </c>
      <c r="F127" s="21">
        <v>604.24092908490854</v>
      </c>
      <c r="G127" s="21">
        <v>308.75119431786527</v>
      </c>
      <c r="H127" s="21">
        <v>0.25961814962973168</v>
      </c>
      <c r="I127" s="21">
        <v>3.1370744327885185</v>
      </c>
      <c r="J127" s="21">
        <v>0.58715857354749912</v>
      </c>
      <c r="K127" s="21">
        <v>-40.56104480665293</v>
      </c>
      <c r="L127" s="21">
        <v>-42.719730304639583</v>
      </c>
      <c r="M127" s="21">
        <v>-91.186150798022823</v>
      </c>
      <c r="N127" s="21">
        <v>-52.288720667094772</v>
      </c>
      <c r="O127" s="21">
        <v>-3.6388516941613776E-2</v>
      </c>
      <c r="P127" s="21">
        <v>-0.30679383817619954</v>
      </c>
      <c r="Q127" s="21">
        <v>-9.1273273273878103E-2</v>
      </c>
      <c r="R127" s="3">
        <f t="shared" si="11"/>
        <v>0</v>
      </c>
      <c r="S127" s="3">
        <f t="shared" si="12"/>
        <v>0</v>
      </c>
      <c r="T127" s="3">
        <f t="shared" si="13"/>
        <v>0</v>
      </c>
      <c r="U127" s="3">
        <f t="shared" si="14"/>
        <v>0</v>
      </c>
      <c r="V127" s="3">
        <f t="shared" si="15"/>
        <v>0</v>
      </c>
      <c r="W127" s="3">
        <f t="shared" si="16"/>
        <v>0</v>
      </c>
      <c r="X127" s="3">
        <f t="shared" si="17"/>
        <v>0</v>
      </c>
    </row>
    <row r="128" spans="1:24" x14ac:dyDescent="0.25">
      <c r="A128" s="2">
        <v>44321</v>
      </c>
      <c r="B128" s="23">
        <v>22</v>
      </c>
      <c r="C128" s="19" t="str">
        <f t="shared" si="18"/>
        <v>44321_22</v>
      </c>
      <c r="D128" s="21">
        <v>214.24662695103584</v>
      </c>
      <c r="E128" s="21">
        <v>270.10737715308795</v>
      </c>
      <c r="F128" s="21">
        <v>587.16580981634024</v>
      </c>
      <c r="G128" s="21">
        <v>298.5472054003825</v>
      </c>
      <c r="H128" s="21">
        <v>0.25479133791592518</v>
      </c>
      <c r="I128" s="21">
        <v>3.0419999199761825</v>
      </c>
      <c r="J128" s="21">
        <v>0.57775997004693225</v>
      </c>
      <c r="K128" s="21">
        <v>-42.498539389625151</v>
      </c>
      <c r="L128" s="21">
        <v>-45.283475363739193</v>
      </c>
      <c r="M128" s="21">
        <v>-96.396357071930453</v>
      </c>
      <c r="N128" s="21">
        <v>-55.563170237262696</v>
      </c>
      <c r="O128" s="21">
        <v>-3.350339098994546E-2</v>
      </c>
      <c r="P128" s="21">
        <v>-0.33369928620435579</v>
      </c>
      <c r="Q128" s="21">
        <v>-8.4229294523116796E-2</v>
      </c>
      <c r="R128" s="3">
        <f t="shared" si="11"/>
        <v>0</v>
      </c>
      <c r="S128" s="3">
        <f t="shared" si="12"/>
        <v>0</v>
      </c>
      <c r="T128" s="3">
        <f t="shared" si="13"/>
        <v>0</v>
      </c>
      <c r="U128" s="3">
        <f t="shared" si="14"/>
        <v>0</v>
      </c>
      <c r="V128" s="3">
        <f t="shared" si="15"/>
        <v>0</v>
      </c>
      <c r="W128" s="3">
        <f t="shared" si="16"/>
        <v>0</v>
      </c>
      <c r="X128" s="3">
        <f t="shared" si="17"/>
        <v>0</v>
      </c>
    </row>
    <row r="129" spans="1:24" x14ac:dyDescent="0.25">
      <c r="A129" s="2">
        <v>44321</v>
      </c>
      <c r="B129" s="23">
        <v>23</v>
      </c>
      <c r="C129" s="19" t="str">
        <f t="shared" si="18"/>
        <v>44321_23</v>
      </c>
      <c r="D129" s="21">
        <v>197.00483866591668</v>
      </c>
      <c r="E129" s="21">
        <v>250.54256916174424</v>
      </c>
      <c r="F129" s="21">
        <v>543.05684699335268</v>
      </c>
      <c r="G129" s="21">
        <v>274.09376880559472</v>
      </c>
      <c r="H129" s="21">
        <v>0.2389120821073423</v>
      </c>
      <c r="I129" s="21">
        <v>2.8171458044320237</v>
      </c>
      <c r="J129" s="21">
        <v>0.54458647627101286</v>
      </c>
      <c r="K129" s="21">
        <v>-44.759583783898364</v>
      </c>
      <c r="L129" s="21">
        <v>-47.581336833074801</v>
      </c>
      <c r="M129" s="21">
        <v>-101.52654806884928</v>
      </c>
      <c r="N129" s="21">
        <v>-58.95600876852221</v>
      </c>
      <c r="O129" s="21">
        <v>-2.740170188498256E-2</v>
      </c>
      <c r="P129" s="21">
        <v>-0.3467628104139005</v>
      </c>
      <c r="Q129" s="21">
        <v>-7.0484910522775224E-2</v>
      </c>
      <c r="R129" s="3">
        <f t="shared" si="11"/>
        <v>0</v>
      </c>
      <c r="S129" s="3">
        <f t="shared" si="12"/>
        <v>0</v>
      </c>
      <c r="T129" s="3">
        <f t="shared" si="13"/>
        <v>0</v>
      </c>
      <c r="U129" s="3">
        <f t="shared" si="14"/>
        <v>0</v>
      </c>
      <c r="V129" s="3">
        <f t="shared" si="15"/>
        <v>0</v>
      </c>
      <c r="W129" s="3">
        <f t="shared" si="16"/>
        <v>0</v>
      </c>
      <c r="X129" s="3">
        <f t="shared" si="17"/>
        <v>0</v>
      </c>
    </row>
    <row r="130" spans="1:24" x14ac:dyDescent="0.25">
      <c r="A130" s="2">
        <v>44321</v>
      </c>
      <c r="B130" s="23">
        <v>24</v>
      </c>
      <c r="C130" s="19" t="str">
        <f t="shared" si="18"/>
        <v>44321_24</v>
      </c>
      <c r="D130" s="21">
        <v>175.15321345930354</v>
      </c>
      <c r="E130" s="21">
        <v>224.52966604791027</v>
      </c>
      <c r="F130" s="21">
        <v>489.17309497587939</v>
      </c>
      <c r="G130" s="21">
        <v>242.643927286793</v>
      </c>
      <c r="H130" s="21">
        <v>0.21989415333823578</v>
      </c>
      <c r="I130" s="21">
        <v>2.5298323883167013</v>
      </c>
      <c r="J130" s="21">
        <v>0.50701279033455071</v>
      </c>
      <c r="K130" s="21">
        <v>-45.863460401216159</v>
      </c>
      <c r="L130" s="21">
        <v>-47.792826168182614</v>
      </c>
      <c r="M130" s="21">
        <v>-102.41881735542719</v>
      </c>
      <c r="N130" s="21">
        <v>-60.408616457240093</v>
      </c>
      <c r="O130" s="21">
        <v>-2.3865018918504257E-2</v>
      </c>
      <c r="P130" s="21">
        <v>-0.34602700568588629</v>
      </c>
      <c r="Q130" s="21">
        <v>-6.2961966947915254E-2</v>
      </c>
      <c r="R130" s="3">
        <f t="shared" si="11"/>
        <v>0</v>
      </c>
      <c r="S130" s="3">
        <f t="shared" si="12"/>
        <v>0</v>
      </c>
      <c r="T130" s="3">
        <f t="shared" si="13"/>
        <v>0</v>
      </c>
      <c r="U130" s="3">
        <f t="shared" si="14"/>
        <v>0</v>
      </c>
      <c r="V130" s="3">
        <f t="shared" si="15"/>
        <v>0</v>
      </c>
      <c r="W130" s="3">
        <f t="shared" si="16"/>
        <v>0</v>
      </c>
      <c r="X130" s="3">
        <f t="shared" si="17"/>
        <v>0</v>
      </c>
    </row>
    <row r="131" spans="1:24" x14ac:dyDescent="0.25">
      <c r="A131" s="2">
        <v>44322</v>
      </c>
      <c r="B131" s="23">
        <v>1</v>
      </c>
      <c r="C131" s="19" t="str">
        <f t="shared" si="18"/>
        <v>44322_1</v>
      </c>
      <c r="D131" s="21">
        <v>151.43975295278437</v>
      </c>
      <c r="E131" s="21">
        <v>193.55856459215772</v>
      </c>
      <c r="F131" s="21">
        <v>419.38184367480596</v>
      </c>
      <c r="G131" s="21">
        <v>207.53291600224546</v>
      </c>
      <c r="H131" s="21">
        <v>0.19686128432539721</v>
      </c>
      <c r="I131" s="21">
        <v>2.1896250380314197</v>
      </c>
      <c r="J131" s="21">
        <v>0.45791752902704064</v>
      </c>
      <c r="K131" s="21">
        <v>-41.154214436680704</v>
      </c>
      <c r="L131" s="21">
        <v>-42.096701269970964</v>
      </c>
      <c r="M131" s="21">
        <v>-88.587326226909951</v>
      </c>
      <c r="N131" s="21">
        <v>-51.895698349313065</v>
      </c>
      <c r="O131" s="21">
        <v>-2.2850492488627229E-2</v>
      </c>
      <c r="P131" s="21">
        <v>-0.31265492892772678</v>
      </c>
      <c r="Q131" s="21">
        <v>-6.1456823114795694E-2</v>
      </c>
      <c r="R131" s="3">
        <f t="shared" si="11"/>
        <v>0</v>
      </c>
      <c r="S131" s="3">
        <f t="shared" si="12"/>
        <v>0</v>
      </c>
      <c r="T131" s="3">
        <f t="shared" si="13"/>
        <v>0</v>
      </c>
      <c r="U131" s="3">
        <f t="shared" si="14"/>
        <v>0</v>
      </c>
      <c r="V131" s="3">
        <f t="shared" si="15"/>
        <v>0</v>
      </c>
      <c r="W131" s="3">
        <f t="shared" si="16"/>
        <v>0</v>
      </c>
      <c r="X131" s="3">
        <f t="shared" si="17"/>
        <v>0</v>
      </c>
    </row>
    <row r="132" spans="1:24" x14ac:dyDescent="0.25">
      <c r="A132" s="2">
        <v>44322</v>
      </c>
      <c r="B132" s="23">
        <v>2</v>
      </c>
      <c r="C132" s="19" t="str">
        <f t="shared" si="18"/>
        <v>44322_2</v>
      </c>
      <c r="D132" s="21">
        <v>133.15679121412498</v>
      </c>
      <c r="E132" s="21">
        <v>167.65171526405132</v>
      </c>
      <c r="F132" s="21">
        <v>358.95125761669112</v>
      </c>
      <c r="G132" s="21">
        <v>179.24181732706572</v>
      </c>
      <c r="H132" s="21">
        <v>0.18485520355113316</v>
      </c>
      <c r="I132" s="21">
        <v>1.9236789238643905</v>
      </c>
      <c r="J132" s="21">
        <v>0.43085203247707743</v>
      </c>
      <c r="K132" s="21">
        <v>-39.847640383067642</v>
      </c>
      <c r="L132" s="21">
        <v>-41.845101853558006</v>
      </c>
      <c r="M132" s="21">
        <v>-87.675449927807378</v>
      </c>
      <c r="N132" s="21">
        <v>-49.887416923648615</v>
      </c>
      <c r="O132" s="21">
        <v>-2.1641078284406191E-2</v>
      </c>
      <c r="P132" s="21">
        <v>-0.31953742253674272</v>
      </c>
      <c r="Q132" s="21">
        <v>-5.9239102928295859E-2</v>
      </c>
      <c r="R132" s="3">
        <f t="shared" si="11"/>
        <v>0</v>
      </c>
      <c r="S132" s="3">
        <f t="shared" si="12"/>
        <v>0</v>
      </c>
      <c r="T132" s="3">
        <f t="shared" si="13"/>
        <v>0</v>
      </c>
      <c r="U132" s="3">
        <f t="shared" si="14"/>
        <v>0</v>
      </c>
      <c r="V132" s="3">
        <f t="shared" si="15"/>
        <v>0</v>
      </c>
      <c r="W132" s="3">
        <f t="shared" si="16"/>
        <v>0</v>
      </c>
      <c r="X132" s="3">
        <f t="shared" si="17"/>
        <v>0</v>
      </c>
    </row>
    <row r="133" spans="1:24" x14ac:dyDescent="0.25">
      <c r="A133" s="2">
        <v>44322</v>
      </c>
      <c r="B133" s="23">
        <v>3</v>
      </c>
      <c r="C133" s="19" t="str">
        <f t="shared" si="18"/>
        <v>44322_3</v>
      </c>
      <c r="D133" s="21">
        <v>123.46944262639452</v>
      </c>
      <c r="E133" s="21">
        <v>154.30950697502249</v>
      </c>
      <c r="F133" s="21">
        <v>331.10938136300689</v>
      </c>
      <c r="G133" s="21">
        <v>164.93796981127826</v>
      </c>
      <c r="H133" s="21">
        <v>0.17134638501378791</v>
      </c>
      <c r="I133" s="21">
        <v>1.7721519501875049</v>
      </c>
      <c r="J133" s="21">
        <v>0.40238840872051418</v>
      </c>
      <c r="K133" s="21">
        <v>-40.561238703063516</v>
      </c>
      <c r="L133" s="21">
        <v>-42.512392746185604</v>
      </c>
      <c r="M133" s="21">
        <v>-88.839613334519498</v>
      </c>
      <c r="N133" s="21">
        <v>-50.569450982307551</v>
      </c>
      <c r="O133" s="21">
        <v>-3.2043927999229116E-2</v>
      </c>
      <c r="P133" s="21">
        <v>-0.33801188590530928</v>
      </c>
      <c r="Q133" s="21">
        <v>-8.2564980976286229E-2</v>
      </c>
      <c r="R133" s="3">
        <f t="shared" si="11"/>
        <v>0</v>
      </c>
      <c r="S133" s="3">
        <f t="shared" si="12"/>
        <v>0</v>
      </c>
      <c r="T133" s="3">
        <f t="shared" si="13"/>
        <v>0</v>
      </c>
      <c r="U133" s="3">
        <f t="shared" si="14"/>
        <v>0</v>
      </c>
      <c r="V133" s="3">
        <f t="shared" si="15"/>
        <v>0</v>
      </c>
      <c r="W133" s="3">
        <f t="shared" si="16"/>
        <v>0</v>
      </c>
      <c r="X133" s="3">
        <f t="shared" si="17"/>
        <v>0</v>
      </c>
    </row>
    <row r="134" spans="1:24" x14ac:dyDescent="0.25">
      <c r="A134" s="2">
        <v>44322</v>
      </c>
      <c r="B134" s="23">
        <v>4</v>
      </c>
      <c r="C134" s="19" t="str">
        <f t="shared" si="18"/>
        <v>44322_4</v>
      </c>
      <c r="D134" s="21">
        <v>117.97340175453932</v>
      </c>
      <c r="E134" s="21">
        <v>144.98964112927194</v>
      </c>
      <c r="F134" s="21">
        <v>306.30428019233869</v>
      </c>
      <c r="G134" s="21">
        <v>155.9295946352259</v>
      </c>
      <c r="H134" s="21">
        <v>0.1638985772298869</v>
      </c>
      <c r="I134" s="21">
        <v>1.6675636878933535</v>
      </c>
      <c r="J134" s="21">
        <v>0.38559114232093539</v>
      </c>
      <c r="K134" s="21">
        <v>-40.912861846007608</v>
      </c>
      <c r="L134" s="21">
        <v>-43.046740492768883</v>
      </c>
      <c r="M134" s="21">
        <v>-90.06319002092448</v>
      </c>
      <c r="N134" s="21">
        <v>-51.03932324054675</v>
      </c>
      <c r="O134" s="21">
        <v>-3.6492751477359336E-2</v>
      </c>
      <c r="P134" s="21">
        <v>-0.35848523126840787</v>
      </c>
      <c r="Q134" s="21">
        <v>-9.2890202655090723E-2</v>
      </c>
      <c r="R134" s="3">
        <f t="shared" si="11"/>
        <v>0</v>
      </c>
      <c r="S134" s="3">
        <f t="shared" si="12"/>
        <v>0</v>
      </c>
      <c r="T134" s="3">
        <f t="shared" si="13"/>
        <v>0</v>
      </c>
      <c r="U134" s="3">
        <f t="shared" si="14"/>
        <v>0</v>
      </c>
      <c r="V134" s="3">
        <f t="shared" si="15"/>
        <v>0</v>
      </c>
      <c r="W134" s="3">
        <f t="shared" si="16"/>
        <v>0</v>
      </c>
      <c r="X134" s="3">
        <f t="shared" si="17"/>
        <v>0</v>
      </c>
    </row>
    <row r="135" spans="1:24" x14ac:dyDescent="0.25">
      <c r="A135" s="2">
        <v>44322</v>
      </c>
      <c r="B135" s="23">
        <v>5</v>
      </c>
      <c r="C135" s="19" t="str">
        <f t="shared" si="18"/>
        <v>44322_5</v>
      </c>
      <c r="D135" s="21">
        <v>116.75940552838431</v>
      </c>
      <c r="E135" s="21">
        <v>142.19160927637802</v>
      </c>
      <c r="F135" s="21">
        <v>296.25909754757589</v>
      </c>
      <c r="G135" s="21">
        <v>152.9499682383987</v>
      </c>
      <c r="H135" s="21">
        <v>0.16249929907427918</v>
      </c>
      <c r="I135" s="21">
        <v>1.6490079431386035</v>
      </c>
      <c r="J135" s="21">
        <v>0.38223957266795255</v>
      </c>
      <c r="K135" s="21">
        <v>-40.398669209239131</v>
      </c>
      <c r="L135" s="21">
        <v>-42.587494661996629</v>
      </c>
      <c r="M135" s="21">
        <v>-89.589928410319189</v>
      </c>
      <c r="N135" s="21">
        <v>-50.565378211333815</v>
      </c>
      <c r="O135" s="21">
        <v>-3.6329699016022489E-2</v>
      </c>
      <c r="P135" s="21">
        <v>-0.35075518645824577</v>
      </c>
      <c r="Q135" s="21">
        <v>-9.2549718377511594E-2</v>
      </c>
      <c r="R135" s="3">
        <f t="shared" si="11"/>
        <v>0</v>
      </c>
      <c r="S135" s="3">
        <f t="shared" si="12"/>
        <v>0</v>
      </c>
      <c r="T135" s="3">
        <f t="shared" si="13"/>
        <v>0</v>
      </c>
      <c r="U135" s="3">
        <f t="shared" si="14"/>
        <v>0</v>
      </c>
      <c r="V135" s="3">
        <f t="shared" si="15"/>
        <v>0</v>
      </c>
      <c r="W135" s="3">
        <f t="shared" si="16"/>
        <v>0</v>
      </c>
      <c r="X135" s="3">
        <f t="shared" si="17"/>
        <v>0</v>
      </c>
    </row>
    <row r="136" spans="1:24" x14ac:dyDescent="0.25">
      <c r="A136" s="2">
        <v>44322</v>
      </c>
      <c r="B136" s="23">
        <v>6</v>
      </c>
      <c r="C136" s="19" t="str">
        <f t="shared" si="18"/>
        <v>44322_6</v>
      </c>
      <c r="D136" s="21">
        <v>118.8953914364026</v>
      </c>
      <c r="E136" s="21">
        <v>144.79261176496252</v>
      </c>
      <c r="F136" s="21">
        <v>302.83915393646993</v>
      </c>
      <c r="G136" s="21">
        <v>156.12600944714339</v>
      </c>
      <c r="H136" s="21">
        <v>0.17196941865010018</v>
      </c>
      <c r="I136" s="21">
        <v>1.6733656653273434</v>
      </c>
      <c r="J136" s="21">
        <v>0.40403302354919607</v>
      </c>
      <c r="K136" s="21">
        <v>-40.320645909544332</v>
      </c>
      <c r="L136" s="21">
        <v>-43.189065623471649</v>
      </c>
      <c r="M136" s="21">
        <v>-90.687473125002143</v>
      </c>
      <c r="N136" s="21">
        <v>-50.386133863831596</v>
      </c>
      <c r="O136" s="21">
        <v>-2.58830320060396E-2</v>
      </c>
      <c r="P136" s="21">
        <v>-0.35513902334849939</v>
      </c>
      <c r="Q136" s="21">
        <v>-6.8540632325921197E-2</v>
      </c>
      <c r="R136" s="3">
        <f t="shared" si="11"/>
        <v>0</v>
      </c>
      <c r="S136" s="3">
        <f t="shared" si="12"/>
        <v>0</v>
      </c>
      <c r="T136" s="3">
        <f t="shared" si="13"/>
        <v>0</v>
      </c>
      <c r="U136" s="3">
        <f t="shared" si="14"/>
        <v>0</v>
      </c>
      <c r="V136" s="3">
        <f t="shared" si="15"/>
        <v>0</v>
      </c>
      <c r="W136" s="3">
        <f t="shared" si="16"/>
        <v>0</v>
      </c>
      <c r="X136" s="3">
        <f t="shared" si="17"/>
        <v>0</v>
      </c>
    </row>
    <row r="137" spans="1:24" x14ac:dyDescent="0.25">
      <c r="A137" s="2">
        <v>44322</v>
      </c>
      <c r="B137" s="23">
        <v>7</v>
      </c>
      <c r="C137" s="19" t="str">
        <f t="shared" si="18"/>
        <v>44322_7</v>
      </c>
      <c r="D137" s="21">
        <v>132.56677727106643</v>
      </c>
      <c r="E137" s="21">
        <v>160.05824358331984</v>
      </c>
      <c r="F137" s="21">
        <v>333.42497632491541</v>
      </c>
      <c r="G137" s="21">
        <v>174.37265743049431</v>
      </c>
      <c r="H137" s="21">
        <v>0.17256825752742466</v>
      </c>
      <c r="I137" s="21">
        <v>1.8193333840859773</v>
      </c>
      <c r="J137" s="21">
        <v>0.40362464873880344</v>
      </c>
      <c r="K137" s="21">
        <v>-38.869914026660446</v>
      </c>
      <c r="L137" s="21">
        <v>-42.603319104023491</v>
      </c>
      <c r="M137" s="21">
        <v>-90.499684933599838</v>
      </c>
      <c r="N137" s="21">
        <v>-48.811573529684196</v>
      </c>
      <c r="O137" s="21">
        <v>-3.5376798010044452E-2</v>
      </c>
      <c r="P137" s="21">
        <v>-0.36880996204779326</v>
      </c>
      <c r="Q137" s="21">
        <v>-8.9669848459033932E-2</v>
      </c>
      <c r="R137" s="3">
        <f t="shared" si="11"/>
        <v>0</v>
      </c>
      <c r="S137" s="3">
        <f t="shared" si="12"/>
        <v>0</v>
      </c>
      <c r="T137" s="3">
        <f t="shared" si="13"/>
        <v>0</v>
      </c>
      <c r="U137" s="3">
        <f t="shared" si="14"/>
        <v>0</v>
      </c>
      <c r="V137" s="3">
        <f t="shared" si="15"/>
        <v>0</v>
      </c>
      <c r="W137" s="3">
        <f t="shared" si="16"/>
        <v>0</v>
      </c>
      <c r="X137" s="3">
        <f t="shared" si="17"/>
        <v>0</v>
      </c>
    </row>
    <row r="138" spans="1:24" x14ac:dyDescent="0.25">
      <c r="A138" s="2">
        <v>44322</v>
      </c>
      <c r="B138" s="23">
        <v>8</v>
      </c>
      <c r="C138" s="19" t="str">
        <f t="shared" si="18"/>
        <v>44322_8</v>
      </c>
      <c r="D138" s="21">
        <v>156.36851337696589</v>
      </c>
      <c r="E138" s="21">
        <v>186.65265482518183</v>
      </c>
      <c r="F138" s="21">
        <v>386.88869271053898</v>
      </c>
      <c r="G138" s="21">
        <v>205.22392162731182</v>
      </c>
      <c r="H138" s="21">
        <v>0.16940918737523622</v>
      </c>
      <c r="I138" s="21">
        <v>2.0903316076311063</v>
      </c>
      <c r="J138" s="21">
        <v>0.39417434622291192</v>
      </c>
      <c r="K138" s="21">
        <v>-39.359904196962489</v>
      </c>
      <c r="L138" s="21">
        <v>-44.885970274259044</v>
      </c>
      <c r="M138" s="21">
        <v>-98.19119031067531</v>
      </c>
      <c r="N138" s="21">
        <v>-51.939330282118227</v>
      </c>
      <c r="O138" s="21">
        <v>-3.309263152369888E-2</v>
      </c>
      <c r="P138" s="21">
        <v>-0.35781425494259789</v>
      </c>
      <c r="Q138" s="21">
        <v>-8.4859239802773379E-2</v>
      </c>
      <c r="R138" s="3">
        <f t="shared" si="11"/>
        <v>0</v>
      </c>
      <c r="S138" s="3">
        <f t="shared" si="12"/>
        <v>0</v>
      </c>
      <c r="T138" s="3">
        <f t="shared" si="13"/>
        <v>0</v>
      </c>
      <c r="U138" s="3">
        <f t="shared" si="14"/>
        <v>0</v>
      </c>
      <c r="V138" s="3">
        <f t="shared" si="15"/>
        <v>0</v>
      </c>
      <c r="W138" s="3">
        <f t="shared" si="16"/>
        <v>0</v>
      </c>
      <c r="X138" s="3">
        <f t="shared" si="17"/>
        <v>0</v>
      </c>
    </row>
    <row r="139" spans="1:24" x14ac:dyDescent="0.25">
      <c r="A139" s="2">
        <v>44322</v>
      </c>
      <c r="B139" s="23">
        <v>9</v>
      </c>
      <c r="C139" s="19" t="str">
        <f t="shared" si="18"/>
        <v>44322_9</v>
      </c>
      <c r="D139" s="21">
        <v>186.29029772775374</v>
      </c>
      <c r="E139" s="21">
        <v>227.18140103597042</v>
      </c>
      <c r="F139" s="21">
        <v>475.33528872463921</v>
      </c>
      <c r="G139" s="21">
        <v>246.75495288337919</v>
      </c>
      <c r="H139" s="21">
        <v>0.19230460307714903</v>
      </c>
      <c r="I139" s="21">
        <v>2.5547179675856531</v>
      </c>
      <c r="J139" s="21">
        <v>0.44739201039545401</v>
      </c>
      <c r="K139" s="21">
        <v>-35.345467345054423</v>
      </c>
      <c r="L139" s="21">
        <v>-38.057577441963197</v>
      </c>
      <c r="M139" s="21">
        <v>-84.654905442749723</v>
      </c>
      <c r="N139" s="21">
        <v>-48.305638270857429</v>
      </c>
      <c r="O139" s="21">
        <v>-5.2585331122814369E-4</v>
      </c>
      <c r="P139" s="21">
        <v>-0.20276268007524431</v>
      </c>
      <c r="Q139" s="21">
        <v>-1.0185063317594166E-2</v>
      </c>
      <c r="R139" s="3">
        <f t="shared" ref="R139:R202" si="19">MAX(0,(K139-D139*0.2)*$T$5)+MAX(0,(K139-D139*0.3)*($U$5-$T$5))+MAX(0,(K139-D139*0.5)*($W$5-$V$5))+MAX(0,(K139-D139*0.8)*($X$5-$W$5))</f>
        <v>0</v>
      </c>
      <c r="S139" s="3">
        <f t="shared" ref="S139:S202" si="20">MAX(0,(L139-E139*0.2)*$T$5)+MAX(0,(L139-E139*0.3)*($U$5-$T$5))+MAX(0,(L139-E139*0.5)*($W$5-$V$5))+MAX(0,(L139-E139*0.8)*($X$5-$W$5))</f>
        <v>0</v>
      </c>
      <c r="T139" s="3">
        <f t="shared" ref="T139:T202" si="21">MAX(0,(M139-F139*0.2)*$T$5)+MAX(0,(M139-F139*0.3)*($U$5-$T$5))+MAX(0,(M139-F139*0.5)*($W$5-$V$5))+MAX(0,(M139-F139*0.8)*($X$5-$W$5))</f>
        <v>0</v>
      </c>
      <c r="U139" s="3">
        <f t="shared" ref="U139:U202" si="22">MAX(0,(N139-G139*0.2)*$T$5)+MAX(0,(N139-G139*0.3)*($U$5-$T$5))+MAX(0,(N139-G139*0.5)*($W$5-$V$5))+MAX(0,(N139-G139*0.8)*($X$5-$W$5))</f>
        <v>0</v>
      </c>
      <c r="V139" s="3">
        <f t="shared" ref="V139:V202" si="23">MAX(0,(O139-H139*0.2)*$T$5)+MAX(0,(O139-H139*0.3)*($U$5-$T$5))+MAX(0,(O139-H139*0.5)*($W$5-$V$5))+MAX(0,(O139-H139*0.8)*($X$5-$W$5))</f>
        <v>0</v>
      </c>
      <c r="W139" s="3">
        <f t="shared" ref="W139:W202" si="24">MAX(0,(P139-I139*0.2)*$T$5)+MAX(0,(P139-I139*0.3)*($U$5-$T$5))+MAX(0,(P139-I139*0.5)*($W$5-$V$5))+MAX(0,(P139-I139*0.8)*($X$5-$W$5))</f>
        <v>0</v>
      </c>
      <c r="X139" s="3">
        <f t="shared" ref="X139:X202" si="25">MAX(0,(Q139-J139*0.2)*$T$5)+MAX(0,(Q139-J139*0.3)*($U$5-$T$5))+MAX(0,(Q139-J139*0.5)*($W$5-$V$5))+MAX(0,(Q139-J139*0.8)*($X$5-$W$5))</f>
        <v>0</v>
      </c>
    </row>
    <row r="140" spans="1:24" x14ac:dyDescent="0.25">
      <c r="A140" s="2">
        <v>44322</v>
      </c>
      <c r="B140" s="23">
        <v>10</v>
      </c>
      <c r="C140" s="19" t="str">
        <f t="shared" ref="C140:C203" si="26">CONCATENATE(A140,"_",B140)</f>
        <v>44322_10</v>
      </c>
      <c r="D140" s="21">
        <v>203.18167287462242</v>
      </c>
      <c r="E140" s="21">
        <v>252.29057069955101</v>
      </c>
      <c r="F140" s="21">
        <v>528.53810667300775</v>
      </c>
      <c r="G140" s="21">
        <v>270.81366212614995</v>
      </c>
      <c r="H140" s="21">
        <v>0.24198160145998179</v>
      </c>
      <c r="I140" s="21">
        <v>2.8725249350775441</v>
      </c>
      <c r="J140" s="21">
        <v>0.55929568744571179</v>
      </c>
      <c r="K140" s="21">
        <v>-28.405022248846912</v>
      </c>
      <c r="L140" s="21">
        <v>-28.268802972468809</v>
      </c>
      <c r="M140" s="21">
        <v>-65.064296950556425</v>
      </c>
      <c r="N140" s="21">
        <v>-40.055652974172247</v>
      </c>
      <c r="O140" s="21">
        <v>5.4189365800999686E-2</v>
      </c>
      <c r="P140" s="21">
        <v>-7.4586165295862338E-3</v>
      </c>
      <c r="Q140" s="21">
        <v>0.11493194973548752</v>
      </c>
      <c r="R140" s="3">
        <f t="shared" si="19"/>
        <v>0</v>
      </c>
      <c r="S140" s="3">
        <f t="shared" si="20"/>
        <v>0</v>
      </c>
      <c r="T140" s="3">
        <f t="shared" si="21"/>
        <v>0</v>
      </c>
      <c r="U140" s="3">
        <f t="shared" si="22"/>
        <v>0</v>
      </c>
      <c r="V140" s="3">
        <f t="shared" si="23"/>
        <v>4.771731585766037E-2</v>
      </c>
      <c r="W140" s="3">
        <f t="shared" si="24"/>
        <v>0</v>
      </c>
      <c r="X140" s="3">
        <f t="shared" si="25"/>
        <v>2.531075447314509E-2</v>
      </c>
    </row>
    <row r="141" spans="1:24" x14ac:dyDescent="0.25">
      <c r="A141" s="2">
        <v>44322</v>
      </c>
      <c r="B141" s="23">
        <v>11</v>
      </c>
      <c r="C141" s="19" t="str">
        <f t="shared" si="26"/>
        <v>44322_11</v>
      </c>
      <c r="D141" s="21">
        <v>209.05692333659857</v>
      </c>
      <c r="E141" s="21">
        <v>259.07260636643883</v>
      </c>
      <c r="F141" s="21">
        <v>543.85388966708297</v>
      </c>
      <c r="G141" s="21">
        <v>277.9538114398386</v>
      </c>
      <c r="H141" s="21">
        <v>0.24572084543835526</v>
      </c>
      <c r="I141" s="21">
        <v>2.9449974088326552</v>
      </c>
      <c r="J141" s="21">
        <v>0.57130953191587541</v>
      </c>
      <c r="K141" s="21">
        <v>-23.412275068025565</v>
      </c>
      <c r="L141" s="21">
        <v>-21.96026284322982</v>
      </c>
      <c r="M141" s="21">
        <v>-51.85797242629755</v>
      </c>
      <c r="N141" s="21">
        <v>-33.821357778169222</v>
      </c>
      <c r="O141" s="21">
        <v>6.9454365531789422E-2</v>
      </c>
      <c r="P141" s="21">
        <v>9.4824701635843167E-2</v>
      </c>
      <c r="Q141" s="21">
        <v>0.14788701187737183</v>
      </c>
      <c r="R141" s="3">
        <f t="shared" si="19"/>
        <v>0</v>
      </c>
      <c r="S141" s="3">
        <f t="shared" si="20"/>
        <v>0</v>
      </c>
      <c r="T141" s="3">
        <f t="shared" si="21"/>
        <v>0</v>
      </c>
      <c r="U141" s="3">
        <f t="shared" si="22"/>
        <v>0</v>
      </c>
      <c r="V141" s="3">
        <f t="shared" si="23"/>
        <v>0.16729508811020302</v>
      </c>
      <c r="W141" s="3">
        <f t="shared" si="24"/>
        <v>0</v>
      </c>
      <c r="X141" s="3">
        <f t="shared" si="25"/>
        <v>0.27696999395569855</v>
      </c>
    </row>
    <row r="142" spans="1:24" x14ac:dyDescent="0.25">
      <c r="A142" s="2">
        <v>44322</v>
      </c>
      <c r="B142" s="23">
        <v>12</v>
      </c>
      <c r="C142" s="19" t="str">
        <f t="shared" si="26"/>
        <v>44322_12</v>
      </c>
      <c r="D142" s="21">
        <v>208.68626502400213</v>
      </c>
      <c r="E142" s="21">
        <v>257.93043619600417</v>
      </c>
      <c r="F142" s="21">
        <v>544.44929564268023</v>
      </c>
      <c r="G142" s="21">
        <v>277.22656160450225</v>
      </c>
      <c r="H142" s="21">
        <v>0.22159948591977519</v>
      </c>
      <c r="I142" s="21">
        <v>2.8968862839507978</v>
      </c>
      <c r="J142" s="21">
        <v>0.51695959791342938</v>
      </c>
      <c r="K142" s="21">
        <v>-21.453863275902549</v>
      </c>
      <c r="L142" s="21">
        <v>-19.285888909429698</v>
      </c>
      <c r="M142" s="21">
        <v>-45.747901512559046</v>
      </c>
      <c r="N142" s="21">
        <v>-30.775390550448538</v>
      </c>
      <c r="O142" s="21">
        <v>6.1823150761915045E-2</v>
      </c>
      <c r="P142" s="21">
        <v>0.11806319308174272</v>
      </c>
      <c r="Q142" s="21">
        <v>0.12939306935607267</v>
      </c>
      <c r="R142" s="3">
        <f t="shared" si="19"/>
        <v>0</v>
      </c>
      <c r="S142" s="3">
        <f t="shared" si="20"/>
        <v>0</v>
      </c>
      <c r="T142" s="3">
        <f t="shared" si="21"/>
        <v>0</v>
      </c>
      <c r="U142" s="3">
        <f t="shared" si="22"/>
        <v>0</v>
      </c>
      <c r="V142" s="3">
        <f t="shared" si="23"/>
        <v>0.14417429972165655</v>
      </c>
      <c r="W142" s="3">
        <f t="shared" si="24"/>
        <v>0</v>
      </c>
      <c r="X142" s="3">
        <f t="shared" si="25"/>
        <v>0.21417147068338696</v>
      </c>
    </row>
    <row r="143" spans="1:24" x14ac:dyDescent="0.25">
      <c r="A143" s="2">
        <v>44322</v>
      </c>
      <c r="B143" s="23">
        <v>13</v>
      </c>
      <c r="C143" s="19" t="str">
        <f t="shared" si="26"/>
        <v>44322_13</v>
      </c>
      <c r="D143" s="21">
        <v>211.37622792538406</v>
      </c>
      <c r="E143" s="21">
        <v>260.46945743692885</v>
      </c>
      <c r="F143" s="21">
        <v>549.06910315787525</v>
      </c>
      <c r="G143" s="21">
        <v>279.97420757797607</v>
      </c>
      <c r="H143" s="21">
        <v>0.22616151365837261</v>
      </c>
      <c r="I143" s="21">
        <v>2.9305125541808583</v>
      </c>
      <c r="J143" s="21">
        <v>0.52207026928799205</v>
      </c>
      <c r="K143" s="21">
        <v>-19.588065360618689</v>
      </c>
      <c r="L143" s="21">
        <v>-17.448079438055604</v>
      </c>
      <c r="M143" s="21">
        <v>-42.4210879725021</v>
      </c>
      <c r="N143" s="21">
        <v>-28.415782833548302</v>
      </c>
      <c r="O143" s="21">
        <v>6.2983541455211747E-2</v>
      </c>
      <c r="P143" s="21">
        <v>0.13088783462221928</v>
      </c>
      <c r="Q143" s="21">
        <v>0.13135736363083214</v>
      </c>
      <c r="R143" s="3">
        <f t="shared" si="19"/>
        <v>0</v>
      </c>
      <c r="S143" s="3">
        <f t="shared" si="20"/>
        <v>0</v>
      </c>
      <c r="T143" s="3">
        <f t="shared" si="21"/>
        <v>0</v>
      </c>
      <c r="U143" s="3">
        <f t="shared" si="22"/>
        <v>0</v>
      </c>
      <c r="V143" s="3">
        <f t="shared" si="23"/>
        <v>0.14621695336577606</v>
      </c>
      <c r="W143" s="3">
        <f t="shared" si="24"/>
        <v>0</v>
      </c>
      <c r="X143" s="3">
        <f t="shared" si="25"/>
        <v>0.22193204260212621</v>
      </c>
    </row>
    <row r="144" spans="1:24" x14ac:dyDescent="0.25">
      <c r="A144" s="2">
        <v>44322</v>
      </c>
      <c r="B144" s="23">
        <v>14</v>
      </c>
      <c r="C144" s="19" t="str">
        <f t="shared" si="26"/>
        <v>44322_14</v>
      </c>
      <c r="D144" s="21">
        <v>211.69899188334887</v>
      </c>
      <c r="E144" s="21">
        <v>260.90465068989874</v>
      </c>
      <c r="F144" s="21">
        <v>554.00925111901074</v>
      </c>
      <c r="G144" s="21">
        <v>283.00842893291673</v>
      </c>
      <c r="H144" s="21">
        <v>0.22058120240271947</v>
      </c>
      <c r="I144" s="21">
        <v>2.9027685370433898</v>
      </c>
      <c r="J144" s="21">
        <v>0.51197452650731934</v>
      </c>
      <c r="K144" s="21">
        <v>-20.012096894742058</v>
      </c>
      <c r="L144" s="21">
        <v>-19.450664173681488</v>
      </c>
      <c r="M144" s="21">
        <v>-45.608597457502313</v>
      </c>
      <c r="N144" s="21">
        <v>-28.56229094660484</v>
      </c>
      <c r="O144" s="21">
        <v>6.5456120887561489E-2</v>
      </c>
      <c r="P144" s="21">
        <v>8.3990914234419664E-2</v>
      </c>
      <c r="Q144" s="21">
        <v>0.13664537247227582</v>
      </c>
      <c r="R144" s="3">
        <f t="shared" si="19"/>
        <v>0</v>
      </c>
      <c r="S144" s="3">
        <f t="shared" si="20"/>
        <v>0</v>
      </c>
      <c r="T144" s="3">
        <f t="shared" si="21"/>
        <v>0</v>
      </c>
      <c r="U144" s="3">
        <f t="shared" si="22"/>
        <v>0</v>
      </c>
      <c r="V144" s="3">
        <f t="shared" si="23"/>
        <v>0.17577659491260392</v>
      </c>
      <c r="W144" s="3">
        <f t="shared" si="24"/>
        <v>0</v>
      </c>
      <c r="X144" s="3">
        <f t="shared" si="25"/>
        <v>0.28212109808597796</v>
      </c>
    </row>
    <row r="145" spans="1:24" x14ac:dyDescent="0.25">
      <c r="A145" s="2">
        <v>44322</v>
      </c>
      <c r="B145" s="23">
        <v>15</v>
      </c>
      <c r="C145" s="19" t="str">
        <f t="shared" si="26"/>
        <v>44322_15</v>
      </c>
      <c r="D145" s="21">
        <v>206.19048462571578</v>
      </c>
      <c r="E145" s="21">
        <v>255.23808668392056</v>
      </c>
      <c r="F145" s="21">
        <v>542.72061119549858</v>
      </c>
      <c r="G145" s="21">
        <v>275.3773518002597</v>
      </c>
      <c r="H145" s="21">
        <v>0.21093708367417299</v>
      </c>
      <c r="I145" s="21">
        <v>2.85456396526149</v>
      </c>
      <c r="J145" s="21">
        <v>0.4911350988272013</v>
      </c>
      <c r="K145" s="21">
        <v>-19.031647445657406</v>
      </c>
      <c r="L145" s="21">
        <v>-17.230895829977342</v>
      </c>
      <c r="M145" s="21">
        <v>-40.355286864618044</v>
      </c>
      <c r="N145" s="21">
        <v>-27.279301984806033</v>
      </c>
      <c r="O145" s="21">
        <v>5.0122067436105637E-2</v>
      </c>
      <c r="P145" s="21">
        <v>0.11224436662576129</v>
      </c>
      <c r="Q145" s="21">
        <v>0.10192860927661704</v>
      </c>
      <c r="R145" s="3">
        <f t="shared" si="19"/>
        <v>0</v>
      </c>
      <c r="S145" s="3">
        <f t="shared" si="20"/>
        <v>0</v>
      </c>
      <c r="T145" s="3">
        <f t="shared" si="21"/>
        <v>0</v>
      </c>
      <c r="U145" s="3">
        <f t="shared" si="22"/>
        <v>0</v>
      </c>
      <c r="V145" s="3">
        <f t="shared" si="23"/>
        <v>6.5357717826369524E-2</v>
      </c>
      <c r="W145" s="3">
        <f t="shared" si="24"/>
        <v>0</v>
      </c>
      <c r="X145" s="3">
        <f t="shared" si="25"/>
        <v>3.0489992803563078E-2</v>
      </c>
    </row>
    <row r="146" spans="1:24" x14ac:dyDescent="0.25">
      <c r="A146" s="2">
        <v>44322</v>
      </c>
      <c r="B146" s="23">
        <v>16</v>
      </c>
      <c r="C146" s="19" t="str">
        <f t="shared" si="26"/>
        <v>44322_16</v>
      </c>
      <c r="D146" s="21">
        <v>198.87775124462169</v>
      </c>
      <c r="E146" s="21">
        <v>246.15125644612891</v>
      </c>
      <c r="F146" s="21">
        <v>520.2308211132372</v>
      </c>
      <c r="G146" s="21">
        <v>264.36908065673083</v>
      </c>
      <c r="H146" s="21">
        <v>0.23371884154363579</v>
      </c>
      <c r="I146" s="21">
        <v>2.8328083781040569</v>
      </c>
      <c r="J146" s="21">
        <v>0.54258376840530798</v>
      </c>
      <c r="K146" s="21">
        <v>-19.67315619864555</v>
      </c>
      <c r="L146" s="21">
        <v>-16.915628907147191</v>
      </c>
      <c r="M146" s="21">
        <v>-39.94168593278274</v>
      </c>
      <c r="N146" s="21">
        <v>-28.115474409382678</v>
      </c>
      <c r="O146" s="21">
        <v>6.8058211521425424E-2</v>
      </c>
      <c r="P146" s="21">
        <v>0.15086004118765212</v>
      </c>
      <c r="Q146" s="21">
        <v>0.14331812472404626</v>
      </c>
      <c r="R146" s="3">
        <f t="shared" si="19"/>
        <v>0</v>
      </c>
      <c r="S146" s="3">
        <f t="shared" si="20"/>
        <v>0</v>
      </c>
      <c r="T146" s="3">
        <f t="shared" si="21"/>
        <v>0</v>
      </c>
      <c r="U146" s="3">
        <f t="shared" si="22"/>
        <v>0</v>
      </c>
      <c r="V146" s="3">
        <f t="shared" si="23"/>
        <v>0.1755670687429956</v>
      </c>
      <c r="W146" s="3">
        <f t="shared" si="24"/>
        <v>0</v>
      </c>
      <c r="X146" s="3">
        <f t="shared" si="25"/>
        <v>0.28665889328106459</v>
      </c>
    </row>
    <row r="147" spans="1:24" x14ac:dyDescent="0.25">
      <c r="A147" s="2">
        <v>44322</v>
      </c>
      <c r="B147" s="23">
        <v>17</v>
      </c>
      <c r="C147" s="19" t="str">
        <f t="shared" si="26"/>
        <v>44322_17</v>
      </c>
      <c r="D147" s="21">
        <v>191.98902838703273</v>
      </c>
      <c r="E147" s="21">
        <v>238.79455082894023</v>
      </c>
      <c r="F147" s="21">
        <v>503.47742299837995</v>
      </c>
      <c r="G147" s="21">
        <v>255.77290882503905</v>
      </c>
      <c r="H147" s="21">
        <v>0.21175905307497656</v>
      </c>
      <c r="I147" s="21">
        <v>2.7312393711748792</v>
      </c>
      <c r="J147" s="21">
        <v>0.49121052643468233</v>
      </c>
      <c r="K147" s="21">
        <v>-22.672777964180508</v>
      </c>
      <c r="L147" s="21">
        <v>-20.136929304115434</v>
      </c>
      <c r="M147" s="21">
        <v>-46.306972723799056</v>
      </c>
      <c r="N147" s="21">
        <v>-31.25567970347528</v>
      </c>
      <c r="O147" s="21">
        <v>2.9766172976417461E-2</v>
      </c>
      <c r="P147" s="21">
        <v>6.5611486716069478E-2</v>
      </c>
      <c r="Q147" s="21">
        <v>5.5725653056734978E-2</v>
      </c>
      <c r="R147" s="3">
        <f t="shared" si="19"/>
        <v>0</v>
      </c>
      <c r="S147" s="3">
        <f t="shared" si="20"/>
        <v>0</v>
      </c>
      <c r="T147" s="3">
        <f t="shared" si="21"/>
        <v>0</v>
      </c>
      <c r="U147" s="3">
        <f t="shared" si="22"/>
        <v>0</v>
      </c>
      <c r="V147" s="3">
        <f t="shared" si="23"/>
        <v>0</v>
      </c>
      <c r="W147" s="3">
        <f t="shared" si="24"/>
        <v>0</v>
      </c>
      <c r="X147" s="3">
        <f t="shared" si="25"/>
        <v>0</v>
      </c>
    </row>
    <row r="148" spans="1:24" x14ac:dyDescent="0.25">
      <c r="A148" s="2">
        <v>44322</v>
      </c>
      <c r="B148" s="23">
        <v>18</v>
      </c>
      <c r="C148" s="19" t="str">
        <f t="shared" si="26"/>
        <v>44322_18</v>
      </c>
      <c r="D148" s="21">
        <v>188.55027325355536</v>
      </c>
      <c r="E148" s="21">
        <v>235.35337512854136</v>
      </c>
      <c r="F148" s="21">
        <v>498.62886503600134</v>
      </c>
      <c r="G148" s="21">
        <v>253.80178887315455</v>
      </c>
      <c r="H148" s="21">
        <v>0.19195828846059987</v>
      </c>
      <c r="I148" s="21">
        <v>2.6139842890312481</v>
      </c>
      <c r="J148" s="21">
        <v>0.44242883166420699</v>
      </c>
      <c r="K148" s="21">
        <v>-28.852196426949458</v>
      </c>
      <c r="L148" s="21">
        <v>-28.698458191623185</v>
      </c>
      <c r="M148" s="21">
        <v>-62.89460094083779</v>
      </c>
      <c r="N148" s="21">
        <v>-38.329637321454001</v>
      </c>
      <c r="O148" s="21">
        <v>-4.0093237651465073E-5</v>
      </c>
      <c r="P148" s="21">
        <v>-0.11081227958631884</v>
      </c>
      <c r="Q148" s="21">
        <v>-1.2406941677690839E-2</v>
      </c>
      <c r="R148" s="3">
        <f t="shared" si="19"/>
        <v>0</v>
      </c>
      <c r="S148" s="3">
        <f t="shared" si="20"/>
        <v>0</v>
      </c>
      <c r="T148" s="3">
        <f t="shared" si="21"/>
        <v>0</v>
      </c>
      <c r="U148" s="3">
        <f t="shared" si="22"/>
        <v>0</v>
      </c>
      <c r="V148" s="3">
        <f t="shared" si="23"/>
        <v>0</v>
      </c>
      <c r="W148" s="3">
        <f t="shared" si="24"/>
        <v>0</v>
      </c>
      <c r="X148" s="3">
        <f t="shared" si="25"/>
        <v>0</v>
      </c>
    </row>
    <row r="149" spans="1:24" x14ac:dyDescent="0.25">
      <c r="A149" s="2">
        <v>44322</v>
      </c>
      <c r="B149" s="23">
        <v>19</v>
      </c>
      <c r="C149" s="19" t="str">
        <f t="shared" si="26"/>
        <v>44322_19</v>
      </c>
      <c r="D149" s="21">
        <v>209.39938363993701</v>
      </c>
      <c r="E149" s="21">
        <v>260.16770617282191</v>
      </c>
      <c r="F149" s="21">
        <v>560.15762604353972</v>
      </c>
      <c r="G149" s="21">
        <v>286.49852179739793</v>
      </c>
      <c r="H149" s="21">
        <v>0.2413852697488498</v>
      </c>
      <c r="I149" s="21">
        <v>2.8983275874052419</v>
      </c>
      <c r="J149" s="21">
        <v>0.55020724110481345</v>
      </c>
      <c r="K149" s="21">
        <v>-34.252629223445481</v>
      </c>
      <c r="L149" s="21">
        <v>-36.213535867659367</v>
      </c>
      <c r="M149" s="21">
        <v>-75.87924159323461</v>
      </c>
      <c r="N149" s="21">
        <v>-44.149374544207802</v>
      </c>
      <c r="O149" s="21">
        <v>-2.1852984888870965E-2</v>
      </c>
      <c r="P149" s="21">
        <v>-0.24944471615208538</v>
      </c>
      <c r="Q149" s="21">
        <v>-5.9553044498252536E-2</v>
      </c>
      <c r="R149" s="3">
        <f t="shared" si="19"/>
        <v>0</v>
      </c>
      <c r="S149" s="3">
        <f t="shared" si="20"/>
        <v>0</v>
      </c>
      <c r="T149" s="3">
        <f t="shared" si="21"/>
        <v>0</v>
      </c>
      <c r="U149" s="3">
        <f t="shared" si="22"/>
        <v>0</v>
      </c>
      <c r="V149" s="3">
        <f t="shared" si="23"/>
        <v>0</v>
      </c>
      <c r="W149" s="3">
        <f t="shared" si="24"/>
        <v>0</v>
      </c>
      <c r="X149" s="3">
        <f t="shared" si="25"/>
        <v>0</v>
      </c>
    </row>
    <row r="150" spans="1:24" x14ac:dyDescent="0.25">
      <c r="A150" s="2">
        <v>44322</v>
      </c>
      <c r="B150" s="23">
        <v>20</v>
      </c>
      <c r="C150" s="19" t="str">
        <f t="shared" si="26"/>
        <v>44322_20</v>
      </c>
      <c r="D150" s="21">
        <v>215.73682461504083</v>
      </c>
      <c r="E150" s="21">
        <v>270.27973097436973</v>
      </c>
      <c r="F150" s="21">
        <v>583.92784524418028</v>
      </c>
      <c r="G150" s="21">
        <v>297.80413944112985</v>
      </c>
      <c r="H150" s="21">
        <v>0.25240638991768943</v>
      </c>
      <c r="I150" s="21">
        <v>3.0180624588467579</v>
      </c>
      <c r="J150" s="21">
        <v>0.57392092751589507</v>
      </c>
      <c r="K150" s="21">
        <v>-37.308805931347564</v>
      </c>
      <c r="L150" s="21">
        <v>-39.218349661875848</v>
      </c>
      <c r="M150" s="21">
        <v>-83.343816096828334</v>
      </c>
      <c r="N150" s="21">
        <v>-47.959635686810479</v>
      </c>
      <c r="O150" s="21">
        <v>-2.8520027323601808E-2</v>
      </c>
      <c r="P150" s="21">
        <v>-0.28445954772567994</v>
      </c>
      <c r="Q150" s="21">
        <v>-7.4391678749625698E-2</v>
      </c>
      <c r="R150" s="3">
        <f t="shared" si="19"/>
        <v>0</v>
      </c>
      <c r="S150" s="3">
        <f t="shared" si="20"/>
        <v>0</v>
      </c>
      <c r="T150" s="3">
        <f t="shared" si="21"/>
        <v>0</v>
      </c>
      <c r="U150" s="3">
        <f t="shared" si="22"/>
        <v>0</v>
      </c>
      <c r="V150" s="3">
        <f t="shared" si="23"/>
        <v>0</v>
      </c>
      <c r="W150" s="3">
        <f t="shared" si="24"/>
        <v>0</v>
      </c>
      <c r="X150" s="3">
        <f t="shared" si="25"/>
        <v>0</v>
      </c>
    </row>
    <row r="151" spans="1:24" x14ac:dyDescent="0.25">
      <c r="A151" s="2">
        <v>44322</v>
      </c>
      <c r="B151" s="23">
        <v>21</v>
      </c>
      <c r="C151" s="19" t="str">
        <f t="shared" si="26"/>
        <v>44322_21</v>
      </c>
      <c r="D151" s="21">
        <v>211.53073325313252</v>
      </c>
      <c r="E151" s="21">
        <v>266.80919295039206</v>
      </c>
      <c r="F151" s="21">
        <v>579.28416505252335</v>
      </c>
      <c r="G151" s="21">
        <v>293.92772689804275</v>
      </c>
      <c r="H151" s="21">
        <v>0.25041733309784087</v>
      </c>
      <c r="I151" s="21">
        <v>2.9843388443624126</v>
      </c>
      <c r="J151" s="21">
        <v>0.56776875178606623</v>
      </c>
      <c r="K151" s="21">
        <v>-40.182006195380012</v>
      </c>
      <c r="L151" s="21">
        <v>-42.593510077372635</v>
      </c>
      <c r="M151" s="21">
        <v>-90.389175295912978</v>
      </c>
      <c r="N151" s="21">
        <v>-51.837581180318281</v>
      </c>
      <c r="O151" s="21">
        <v>-3.5073780916131926E-2</v>
      </c>
      <c r="P151" s="21">
        <v>-0.32294653113760208</v>
      </c>
      <c r="Q151" s="21">
        <v>-8.8679041528124933E-2</v>
      </c>
      <c r="R151" s="3">
        <f t="shared" si="19"/>
        <v>0</v>
      </c>
      <c r="S151" s="3">
        <f t="shared" si="20"/>
        <v>0</v>
      </c>
      <c r="T151" s="3">
        <f t="shared" si="21"/>
        <v>0</v>
      </c>
      <c r="U151" s="3">
        <f t="shared" si="22"/>
        <v>0</v>
      </c>
      <c r="V151" s="3">
        <f t="shared" si="23"/>
        <v>0</v>
      </c>
      <c r="W151" s="3">
        <f t="shared" si="24"/>
        <v>0</v>
      </c>
      <c r="X151" s="3">
        <f t="shared" si="25"/>
        <v>0</v>
      </c>
    </row>
    <row r="152" spans="1:24" x14ac:dyDescent="0.25">
      <c r="A152" s="2">
        <v>44322</v>
      </c>
      <c r="B152" s="23">
        <v>22</v>
      </c>
      <c r="C152" s="19" t="str">
        <f t="shared" si="26"/>
        <v>44322_22</v>
      </c>
      <c r="D152" s="21">
        <v>204.46899485320054</v>
      </c>
      <c r="E152" s="21">
        <v>259.63534718260718</v>
      </c>
      <c r="F152" s="21">
        <v>564.48871176482248</v>
      </c>
      <c r="G152" s="21">
        <v>284.59563834798644</v>
      </c>
      <c r="H152" s="21">
        <v>0.25731237380890004</v>
      </c>
      <c r="I152" s="21">
        <v>2.9037251103462447</v>
      </c>
      <c r="J152" s="21">
        <v>0.5850247345068873</v>
      </c>
      <c r="K152" s="21">
        <v>-41.645656566412711</v>
      </c>
      <c r="L152" s="21">
        <v>-44.287777142552372</v>
      </c>
      <c r="M152" s="21">
        <v>-94.055307152890435</v>
      </c>
      <c r="N152" s="21">
        <v>-54.36704321512461</v>
      </c>
      <c r="O152" s="21">
        <v>-1.7896029564807993E-2</v>
      </c>
      <c r="P152" s="21">
        <v>-0.32528361858468219</v>
      </c>
      <c r="Q152" s="21">
        <v>-4.9407795345664127E-2</v>
      </c>
      <c r="R152" s="3">
        <f t="shared" si="19"/>
        <v>0</v>
      </c>
      <c r="S152" s="3">
        <f t="shared" si="20"/>
        <v>0</v>
      </c>
      <c r="T152" s="3">
        <f t="shared" si="21"/>
        <v>0</v>
      </c>
      <c r="U152" s="3">
        <f t="shared" si="22"/>
        <v>0</v>
      </c>
      <c r="V152" s="3">
        <f t="shared" si="23"/>
        <v>0</v>
      </c>
      <c r="W152" s="3">
        <f t="shared" si="24"/>
        <v>0</v>
      </c>
      <c r="X152" s="3">
        <f t="shared" si="25"/>
        <v>0</v>
      </c>
    </row>
    <row r="153" spans="1:24" x14ac:dyDescent="0.25">
      <c r="A153" s="2">
        <v>44322</v>
      </c>
      <c r="B153" s="23">
        <v>23</v>
      </c>
      <c r="C153" s="19" t="str">
        <f t="shared" si="26"/>
        <v>44322_23</v>
      </c>
      <c r="D153" s="21">
        <v>188.13575931768861</v>
      </c>
      <c r="E153" s="21">
        <v>240.64491972874418</v>
      </c>
      <c r="F153" s="21">
        <v>520.88087065146465</v>
      </c>
      <c r="G153" s="21">
        <v>260.79338732423747</v>
      </c>
      <c r="H153" s="21">
        <v>0.24494740471173657</v>
      </c>
      <c r="I153" s="21">
        <v>2.6930999130716993</v>
      </c>
      <c r="J153" s="21">
        <v>0.56006982292629814</v>
      </c>
      <c r="K153" s="21">
        <v>-43.777576840127665</v>
      </c>
      <c r="L153" s="21">
        <v>-46.749563868052405</v>
      </c>
      <c r="M153" s="21">
        <v>-100.1675402660281</v>
      </c>
      <c r="N153" s="21">
        <v>-57.955786244731257</v>
      </c>
      <c r="O153" s="21">
        <v>-1.3625450649887835E-2</v>
      </c>
      <c r="P153" s="21">
        <v>-0.34414715230997239</v>
      </c>
      <c r="Q153" s="21">
        <v>-4.0125202509079846E-2</v>
      </c>
      <c r="R153" s="3">
        <f t="shared" si="19"/>
        <v>0</v>
      </c>
      <c r="S153" s="3">
        <f t="shared" si="20"/>
        <v>0</v>
      </c>
      <c r="T153" s="3">
        <f t="shared" si="21"/>
        <v>0</v>
      </c>
      <c r="U153" s="3">
        <f t="shared" si="22"/>
        <v>0</v>
      </c>
      <c r="V153" s="3">
        <f t="shared" si="23"/>
        <v>0</v>
      </c>
      <c r="W153" s="3">
        <f t="shared" si="24"/>
        <v>0</v>
      </c>
      <c r="X153" s="3">
        <f t="shared" si="25"/>
        <v>0</v>
      </c>
    </row>
    <row r="154" spans="1:24" x14ac:dyDescent="0.25">
      <c r="A154" s="2">
        <v>44322</v>
      </c>
      <c r="B154" s="23">
        <v>24</v>
      </c>
      <c r="C154" s="19" t="str">
        <f t="shared" si="26"/>
        <v>44322_24</v>
      </c>
      <c r="D154" s="21">
        <v>168.03260164538139</v>
      </c>
      <c r="E154" s="21">
        <v>216.76345741879629</v>
      </c>
      <c r="F154" s="21">
        <v>472.86973775225135</v>
      </c>
      <c r="G154" s="21">
        <v>232.72858249790102</v>
      </c>
      <c r="H154" s="21">
        <v>0.22405094599008024</v>
      </c>
      <c r="I154" s="21">
        <v>2.4215287131748648</v>
      </c>
      <c r="J154" s="21">
        <v>0.51716830088243892</v>
      </c>
      <c r="K154" s="21">
        <v>-45.382204075485596</v>
      </c>
      <c r="L154" s="21">
        <v>-48.636095038546678</v>
      </c>
      <c r="M154" s="21">
        <v>-104.04681573775308</v>
      </c>
      <c r="N154" s="21">
        <v>-60.138655068549859</v>
      </c>
      <c r="O154" s="21">
        <v>-1.2521090568038224E-2</v>
      </c>
      <c r="P154" s="21">
        <v>-0.36532850175594855</v>
      </c>
      <c r="Q154" s="21">
        <v>-3.7802614866834137E-2</v>
      </c>
      <c r="R154" s="3">
        <f t="shared" si="19"/>
        <v>0</v>
      </c>
      <c r="S154" s="3">
        <f t="shared" si="20"/>
        <v>0</v>
      </c>
      <c r="T154" s="3">
        <f t="shared" si="21"/>
        <v>0</v>
      </c>
      <c r="U154" s="3">
        <f t="shared" si="22"/>
        <v>0</v>
      </c>
      <c r="V154" s="3">
        <f t="shared" si="23"/>
        <v>0</v>
      </c>
      <c r="W154" s="3">
        <f t="shared" si="24"/>
        <v>0</v>
      </c>
      <c r="X154" s="3">
        <f t="shared" si="25"/>
        <v>0</v>
      </c>
    </row>
    <row r="155" spans="1:24" x14ac:dyDescent="0.25">
      <c r="A155" s="2">
        <v>44323</v>
      </c>
      <c r="B155" s="23">
        <v>1</v>
      </c>
      <c r="C155" s="19" t="str">
        <f t="shared" si="26"/>
        <v>44323_1</v>
      </c>
      <c r="D155" s="21">
        <v>147.62640817722769</v>
      </c>
      <c r="E155" s="21">
        <v>190.01155090796837</v>
      </c>
      <c r="F155" s="21">
        <v>413.20965076280021</v>
      </c>
      <c r="G155" s="21">
        <v>202.33144258927263</v>
      </c>
      <c r="H155" s="21">
        <v>0.20054164847780975</v>
      </c>
      <c r="I155" s="21">
        <v>2.135997342511684</v>
      </c>
      <c r="J155" s="21">
        <v>0.464609568261803</v>
      </c>
      <c r="K155" s="21">
        <v>-41.815811510480145</v>
      </c>
      <c r="L155" s="21">
        <v>-44.126757710166203</v>
      </c>
      <c r="M155" s="21">
        <v>-92.52373617189852</v>
      </c>
      <c r="N155" s="21">
        <v>-54.237031090004841</v>
      </c>
      <c r="O155" s="21">
        <v>-1.8383267025746289E-2</v>
      </c>
      <c r="P155" s="21">
        <v>-0.33594773897948677</v>
      </c>
      <c r="Q155" s="21">
        <v>-5.1855742355397028E-2</v>
      </c>
      <c r="R155" s="3">
        <f t="shared" si="19"/>
        <v>0</v>
      </c>
      <c r="S155" s="3">
        <f t="shared" si="20"/>
        <v>0</v>
      </c>
      <c r="T155" s="3">
        <f t="shared" si="21"/>
        <v>0</v>
      </c>
      <c r="U155" s="3">
        <f t="shared" si="22"/>
        <v>0</v>
      </c>
      <c r="V155" s="3">
        <f t="shared" si="23"/>
        <v>0</v>
      </c>
      <c r="W155" s="3">
        <f t="shared" si="24"/>
        <v>0</v>
      </c>
      <c r="X155" s="3">
        <f t="shared" si="25"/>
        <v>0</v>
      </c>
    </row>
    <row r="156" spans="1:24" x14ac:dyDescent="0.25">
      <c r="A156" s="2">
        <v>44323</v>
      </c>
      <c r="B156" s="23">
        <v>2</v>
      </c>
      <c r="C156" s="19" t="str">
        <f t="shared" si="26"/>
        <v>44323_2</v>
      </c>
      <c r="D156" s="21">
        <v>130.6348733218544</v>
      </c>
      <c r="E156" s="21">
        <v>165.40762405342818</v>
      </c>
      <c r="F156" s="21">
        <v>353.25842850018171</v>
      </c>
      <c r="G156" s="21">
        <v>176.17527489641805</v>
      </c>
      <c r="H156" s="21">
        <v>0.17999257030316923</v>
      </c>
      <c r="I156" s="21">
        <v>1.8782789856250184</v>
      </c>
      <c r="J156" s="21">
        <v>0.42002000898315034</v>
      </c>
      <c r="K156" s="21">
        <v>-39.464423109274854</v>
      </c>
      <c r="L156" s="21">
        <v>-41.642935455174303</v>
      </c>
      <c r="M156" s="21">
        <v>-85.990204049763136</v>
      </c>
      <c r="N156" s="21">
        <v>-49.987224753394827</v>
      </c>
      <c r="O156" s="21">
        <v>-2.7284974347889377E-2</v>
      </c>
      <c r="P156" s="21">
        <v>-0.33497386787945543</v>
      </c>
      <c r="Q156" s="21">
        <v>-7.2989799113849341E-2</v>
      </c>
      <c r="R156" s="3">
        <f t="shared" si="19"/>
        <v>0</v>
      </c>
      <c r="S156" s="3">
        <f t="shared" si="20"/>
        <v>0</v>
      </c>
      <c r="T156" s="3">
        <f t="shared" si="21"/>
        <v>0</v>
      </c>
      <c r="U156" s="3">
        <f t="shared" si="22"/>
        <v>0</v>
      </c>
      <c r="V156" s="3">
        <f t="shared" si="23"/>
        <v>0</v>
      </c>
      <c r="W156" s="3">
        <f t="shared" si="24"/>
        <v>0</v>
      </c>
      <c r="X156" s="3">
        <f t="shared" si="25"/>
        <v>0</v>
      </c>
    </row>
    <row r="157" spans="1:24" x14ac:dyDescent="0.25">
      <c r="A157" s="2">
        <v>44323</v>
      </c>
      <c r="B157" s="23">
        <v>3</v>
      </c>
      <c r="C157" s="19" t="str">
        <f t="shared" si="26"/>
        <v>44323_3</v>
      </c>
      <c r="D157" s="21">
        <v>120.81374997648523</v>
      </c>
      <c r="E157" s="21">
        <v>151.3339292224554</v>
      </c>
      <c r="F157" s="21">
        <v>323.41652993694208</v>
      </c>
      <c r="G157" s="21">
        <v>161.80158845176456</v>
      </c>
      <c r="H157" s="21">
        <v>0.17405011998086156</v>
      </c>
      <c r="I157" s="21">
        <v>1.7192248221878041</v>
      </c>
      <c r="J157" s="21">
        <v>0.40877449410037781</v>
      </c>
      <c r="K157" s="21">
        <v>-39.743627783848368</v>
      </c>
      <c r="L157" s="21">
        <v>-42.014174172036071</v>
      </c>
      <c r="M157" s="21">
        <v>-86.377669001614549</v>
      </c>
      <c r="N157" s="21">
        <v>-50.222994849053492</v>
      </c>
      <c r="O157" s="21">
        <v>-2.5665372381315256E-2</v>
      </c>
      <c r="P157" s="21">
        <v>-0.34220525633263149</v>
      </c>
      <c r="Q157" s="21">
        <v>-6.9335153956108717E-2</v>
      </c>
      <c r="R157" s="3">
        <f t="shared" si="19"/>
        <v>0</v>
      </c>
      <c r="S157" s="3">
        <f t="shared" si="20"/>
        <v>0</v>
      </c>
      <c r="T157" s="3">
        <f t="shared" si="21"/>
        <v>0</v>
      </c>
      <c r="U157" s="3">
        <f t="shared" si="22"/>
        <v>0</v>
      </c>
      <c r="V157" s="3">
        <f t="shared" si="23"/>
        <v>0</v>
      </c>
      <c r="W157" s="3">
        <f t="shared" si="24"/>
        <v>0</v>
      </c>
      <c r="X157" s="3">
        <f t="shared" si="25"/>
        <v>0</v>
      </c>
    </row>
    <row r="158" spans="1:24" x14ac:dyDescent="0.25">
      <c r="A158" s="2">
        <v>44323</v>
      </c>
      <c r="B158" s="23">
        <v>4</v>
      </c>
      <c r="C158" s="19" t="str">
        <f t="shared" si="26"/>
        <v>44323_4</v>
      </c>
      <c r="D158" s="21">
        <v>116.00172491740902</v>
      </c>
      <c r="E158" s="21">
        <v>143.23948700390775</v>
      </c>
      <c r="F158" s="21">
        <v>301.83651251054403</v>
      </c>
      <c r="G158" s="21">
        <v>153.56293392995687</v>
      </c>
      <c r="H158" s="21">
        <v>0.17288638031257947</v>
      </c>
      <c r="I158" s="21">
        <v>1.6421276107564855</v>
      </c>
      <c r="J158" s="21">
        <v>0.40530530628270711</v>
      </c>
      <c r="K158" s="21">
        <v>-39.207754998476922</v>
      </c>
      <c r="L158" s="21">
        <v>-41.242641261076365</v>
      </c>
      <c r="M158" s="21">
        <v>-85.24342035154055</v>
      </c>
      <c r="N158" s="21">
        <v>-49.75788104806157</v>
      </c>
      <c r="O158" s="21">
        <v>-2.3343520693283749E-2</v>
      </c>
      <c r="P158" s="21">
        <v>-0.33488175671185361</v>
      </c>
      <c r="Q158" s="21">
        <v>-6.4445527171274858E-2</v>
      </c>
      <c r="R158" s="3">
        <f t="shared" si="19"/>
        <v>0</v>
      </c>
      <c r="S158" s="3">
        <f t="shared" si="20"/>
        <v>0</v>
      </c>
      <c r="T158" s="3">
        <f t="shared" si="21"/>
        <v>0</v>
      </c>
      <c r="U158" s="3">
        <f t="shared" si="22"/>
        <v>0</v>
      </c>
      <c r="V158" s="3">
        <f t="shared" si="23"/>
        <v>0</v>
      </c>
      <c r="W158" s="3">
        <f t="shared" si="24"/>
        <v>0</v>
      </c>
      <c r="X158" s="3">
        <f t="shared" si="25"/>
        <v>0</v>
      </c>
    </row>
    <row r="159" spans="1:24" x14ac:dyDescent="0.25">
      <c r="A159" s="2">
        <v>44323</v>
      </c>
      <c r="B159" s="23">
        <v>5</v>
      </c>
      <c r="C159" s="19" t="str">
        <f t="shared" si="26"/>
        <v>44323_5</v>
      </c>
      <c r="D159" s="21">
        <v>114.13493074765081</v>
      </c>
      <c r="E159" s="21">
        <v>138.85137970984977</v>
      </c>
      <c r="F159" s="21">
        <v>288.95733992696631</v>
      </c>
      <c r="G159" s="21">
        <v>149.35370710300205</v>
      </c>
      <c r="H159" s="21">
        <v>0.17485832974876586</v>
      </c>
      <c r="I159" s="21">
        <v>1.6097642243759116</v>
      </c>
      <c r="J159" s="21">
        <v>0.4095638512127795</v>
      </c>
      <c r="K159" s="21">
        <v>-39.498128511085859</v>
      </c>
      <c r="L159" s="21">
        <v>-42.149377692407555</v>
      </c>
      <c r="M159" s="21">
        <v>-87.281995019522938</v>
      </c>
      <c r="N159" s="21">
        <v>-50.569988090123346</v>
      </c>
      <c r="O159" s="21">
        <v>-1.3524836653558379E-2</v>
      </c>
      <c r="P159" s="21">
        <v>-0.33438673169045541</v>
      </c>
      <c r="Q159" s="21">
        <v>-4.1672602463034794E-2</v>
      </c>
      <c r="R159" s="3">
        <f t="shared" si="19"/>
        <v>0</v>
      </c>
      <c r="S159" s="3">
        <f t="shared" si="20"/>
        <v>0</v>
      </c>
      <c r="T159" s="3">
        <f t="shared" si="21"/>
        <v>0</v>
      </c>
      <c r="U159" s="3">
        <f t="shared" si="22"/>
        <v>0</v>
      </c>
      <c r="V159" s="3">
        <f t="shared" si="23"/>
        <v>0</v>
      </c>
      <c r="W159" s="3">
        <f t="shared" si="24"/>
        <v>0</v>
      </c>
      <c r="X159" s="3">
        <f t="shared" si="25"/>
        <v>0</v>
      </c>
    </row>
    <row r="160" spans="1:24" x14ac:dyDescent="0.25">
      <c r="A160" s="2">
        <v>44323</v>
      </c>
      <c r="B160" s="23">
        <v>6</v>
      </c>
      <c r="C160" s="19" t="str">
        <f t="shared" si="26"/>
        <v>44323_6</v>
      </c>
      <c r="D160" s="21">
        <v>115.82032983095263</v>
      </c>
      <c r="E160" s="21">
        <v>141.99968210632284</v>
      </c>
      <c r="F160" s="21">
        <v>298.27030673213017</v>
      </c>
      <c r="G160" s="21">
        <v>152.76641517641698</v>
      </c>
      <c r="H160" s="21">
        <v>0.17767755501637558</v>
      </c>
      <c r="I160" s="21">
        <v>1.6338954647605268</v>
      </c>
      <c r="J160" s="21">
        <v>0.41623338254130027</v>
      </c>
      <c r="K160" s="21">
        <v>-39.567731781918049</v>
      </c>
      <c r="L160" s="21">
        <v>-42.425842270063868</v>
      </c>
      <c r="M160" s="21">
        <v>-87.387926206107537</v>
      </c>
      <c r="N160" s="21">
        <v>-50.271143594982654</v>
      </c>
      <c r="O160" s="21">
        <v>-1.3979646802164869E-2</v>
      </c>
      <c r="P160" s="21">
        <v>-0.3414787636965203</v>
      </c>
      <c r="Q160" s="21">
        <v>-4.2928827038916907E-2</v>
      </c>
      <c r="R160" s="3">
        <f t="shared" si="19"/>
        <v>0</v>
      </c>
      <c r="S160" s="3">
        <f t="shared" si="20"/>
        <v>0</v>
      </c>
      <c r="T160" s="3">
        <f t="shared" si="21"/>
        <v>0</v>
      </c>
      <c r="U160" s="3">
        <f t="shared" si="22"/>
        <v>0</v>
      </c>
      <c r="V160" s="3">
        <f t="shared" si="23"/>
        <v>0</v>
      </c>
      <c r="W160" s="3">
        <f t="shared" si="24"/>
        <v>0</v>
      </c>
      <c r="X160" s="3">
        <f t="shared" si="25"/>
        <v>0</v>
      </c>
    </row>
    <row r="161" spans="1:24" x14ac:dyDescent="0.25">
      <c r="A161" s="2">
        <v>44323</v>
      </c>
      <c r="B161" s="23">
        <v>7</v>
      </c>
      <c r="C161" s="19" t="str">
        <f t="shared" si="26"/>
        <v>44323_7</v>
      </c>
      <c r="D161" s="21">
        <v>128.99709363908255</v>
      </c>
      <c r="E161" s="21">
        <v>157.47870097540959</v>
      </c>
      <c r="F161" s="21">
        <v>330.37353391698912</v>
      </c>
      <c r="G161" s="21">
        <v>170.61457547915748</v>
      </c>
      <c r="H161" s="21">
        <v>0.17646521072210902</v>
      </c>
      <c r="I161" s="21">
        <v>1.7943963350407628</v>
      </c>
      <c r="J161" s="21">
        <v>0.41235907594410615</v>
      </c>
      <c r="K161" s="21">
        <v>-40.450523118016854</v>
      </c>
      <c r="L161" s="21">
        <v>-44.146757649920211</v>
      </c>
      <c r="M161" s="21">
        <v>-91.342863075562263</v>
      </c>
      <c r="N161" s="21">
        <v>-52.243953451624037</v>
      </c>
      <c r="O161" s="21">
        <v>-2.467778918141551E-2</v>
      </c>
      <c r="P161" s="21">
        <v>-0.36578814191745479</v>
      </c>
      <c r="Q161" s="21">
        <v>-6.7087236197757638E-2</v>
      </c>
      <c r="R161" s="3">
        <f t="shared" si="19"/>
        <v>0</v>
      </c>
      <c r="S161" s="3">
        <f t="shared" si="20"/>
        <v>0</v>
      </c>
      <c r="T161" s="3">
        <f t="shared" si="21"/>
        <v>0</v>
      </c>
      <c r="U161" s="3">
        <f t="shared" si="22"/>
        <v>0</v>
      </c>
      <c r="V161" s="3">
        <f t="shared" si="23"/>
        <v>0</v>
      </c>
      <c r="W161" s="3">
        <f t="shared" si="24"/>
        <v>0</v>
      </c>
      <c r="X161" s="3">
        <f t="shared" si="25"/>
        <v>0</v>
      </c>
    </row>
    <row r="162" spans="1:24" x14ac:dyDescent="0.25">
      <c r="A162" s="2">
        <v>44323</v>
      </c>
      <c r="B162" s="23">
        <v>8</v>
      </c>
      <c r="C162" s="19" t="str">
        <f t="shared" si="26"/>
        <v>44323_8</v>
      </c>
      <c r="D162" s="21">
        <v>151.21140304929321</v>
      </c>
      <c r="E162" s="21">
        <v>181.77688863833794</v>
      </c>
      <c r="F162" s="21">
        <v>380.50350096559214</v>
      </c>
      <c r="G162" s="21">
        <v>199.8439877341749</v>
      </c>
      <c r="H162" s="21">
        <v>0.17881572589927008</v>
      </c>
      <c r="I162" s="21">
        <v>2.0459947305560751</v>
      </c>
      <c r="J162" s="21">
        <v>0.4171659958226871</v>
      </c>
      <c r="K162" s="21">
        <v>-38.623724259488064</v>
      </c>
      <c r="L162" s="21">
        <v>-42.287447336282575</v>
      </c>
      <c r="M162" s="21">
        <v>-88.381811943849513</v>
      </c>
      <c r="N162" s="21">
        <v>-50.31592167345341</v>
      </c>
      <c r="O162" s="21">
        <v>-2.3716056023197069E-2</v>
      </c>
      <c r="P162" s="21">
        <v>-0.33158495889912454</v>
      </c>
      <c r="Q162" s="21">
        <v>-6.4269634739547138E-2</v>
      </c>
      <c r="R162" s="3">
        <f t="shared" si="19"/>
        <v>0</v>
      </c>
      <c r="S162" s="3">
        <f t="shared" si="20"/>
        <v>0</v>
      </c>
      <c r="T162" s="3">
        <f t="shared" si="21"/>
        <v>0</v>
      </c>
      <c r="U162" s="3">
        <f t="shared" si="22"/>
        <v>0</v>
      </c>
      <c r="V162" s="3">
        <f t="shared" si="23"/>
        <v>0</v>
      </c>
      <c r="W162" s="3">
        <f t="shared" si="24"/>
        <v>0</v>
      </c>
      <c r="X162" s="3">
        <f t="shared" si="25"/>
        <v>0</v>
      </c>
    </row>
    <row r="163" spans="1:24" x14ac:dyDescent="0.25">
      <c r="A163" s="2">
        <v>44323</v>
      </c>
      <c r="B163" s="23">
        <v>9</v>
      </c>
      <c r="C163" s="19" t="str">
        <f t="shared" si="26"/>
        <v>44323_9</v>
      </c>
      <c r="D163" s="21">
        <v>177.24614198897405</v>
      </c>
      <c r="E163" s="21">
        <v>216.93407310367306</v>
      </c>
      <c r="F163" s="21">
        <v>456.45692870831988</v>
      </c>
      <c r="G163" s="21">
        <v>236.41706437488665</v>
      </c>
      <c r="H163" s="21">
        <v>0.18689405905639844</v>
      </c>
      <c r="I163" s="21">
        <v>2.4130704042707198</v>
      </c>
      <c r="J163" s="21">
        <v>0.4339420638675735</v>
      </c>
      <c r="K163" s="21">
        <v>-35.036848079505177</v>
      </c>
      <c r="L163" s="21">
        <v>-36.59297942078004</v>
      </c>
      <c r="M163" s="21">
        <v>-80.203058163240641</v>
      </c>
      <c r="N163" s="21">
        <v>-46.681326736097958</v>
      </c>
      <c r="O163" s="21">
        <v>-7.6597398173015325E-3</v>
      </c>
      <c r="P163" s="21">
        <v>-0.19321931098487552</v>
      </c>
      <c r="Q163" s="21">
        <v>-2.7410611252653674E-2</v>
      </c>
      <c r="R163" s="3">
        <f t="shared" si="19"/>
        <v>0</v>
      </c>
      <c r="S163" s="3">
        <f t="shared" si="20"/>
        <v>0</v>
      </c>
      <c r="T163" s="3">
        <f t="shared" si="21"/>
        <v>0</v>
      </c>
      <c r="U163" s="3">
        <f t="shared" si="22"/>
        <v>0</v>
      </c>
      <c r="V163" s="3">
        <f t="shared" si="23"/>
        <v>0</v>
      </c>
      <c r="W163" s="3">
        <f t="shared" si="24"/>
        <v>0</v>
      </c>
      <c r="X163" s="3">
        <f t="shared" si="25"/>
        <v>0</v>
      </c>
    </row>
    <row r="164" spans="1:24" x14ac:dyDescent="0.25">
      <c r="A164" s="2">
        <v>44323</v>
      </c>
      <c r="B164" s="23">
        <v>10</v>
      </c>
      <c r="C164" s="19" t="str">
        <f t="shared" si="26"/>
        <v>44323_10</v>
      </c>
      <c r="D164" s="21">
        <v>194.97055789272565</v>
      </c>
      <c r="E164" s="21">
        <v>240.99170357702417</v>
      </c>
      <c r="F164" s="21">
        <v>508.39658203655051</v>
      </c>
      <c r="G164" s="21">
        <v>260.7744498364379</v>
      </c>
      <c r="H164" s="21">
        <v>0.21603775808991124</v>
      </c>
      <c r="I164" s="21">
        <v>2.7547529398464023</v>
      </c>
      <c r="J164" s="21">
        <v>0.49887069718180732</v>
      </c>
      <c r="K164" s="21">
        <v>-29.09897969125101</v>
      </c>
      <c r="L164" s="21">
        <v>-28.352087956210738</v>
      </c>
      <c r="M164" s="21">
        <v>-63.683581411154506</v>
      </c>
      <c r="N164" s="21">
        <v>-39.773417915438117</v>
      </c>
      <c r="O164" s="21">
        <v>2.5344418450935002E-2</v>
      </c>
      <c r="P164" s="21">
        <v>-2.4983285548155106E-2</v>
      </c>
      <c r="Q164" s="21">
        <v>4.7968978033454339E-2</v>
      </c>
      <c r="R164" s="3">
        <f t="shared" si="19"/>
        <v>0</v>
      </c>
      <c r="S164" s="3">
        <f t="shared" si="20"/>
        <v>0</v>
      </c>
      <c r="T164" s="3">
        <f t="shared" si="21"/>
        <v>0</v>
      </c>
      <c r="U164" s="3">
        <f t="shared" si="22"/>
        <v>0</v>
      </c>
      <c r="V164" s="3">
        <f t="shared" si="23"/>
        <v>0</v>
      </c>
      <c r="W164" s="3">
        <f t="shared" si="24"/>
        <v>0</v>
      </c>
      <c r="X164" s="3">
        <f t="shared" si="25"/>
        <v>0</v>
      </c>
    </row>
    <row r="165" spans="1:24" x14ac:dyDescent="0.25">
      <c r="A165" s="2">
        <v>44323</v>
      </c>
      <c r="B165" s="23">
        <v>11</v>
      </c>
      <c r="C165" s="19" t="str">
        <f t="shared" si="26"/>
        <v>44323_11</v>
      </c>
      <c r="D165" s="21">
        <v>201.0123810114859</v>
      </c>
      <c r="E165" s="21">
        <v>248.62239640606737</v>
      </c>
      <c r="F165" s="21">
        <v>524.71137505802631</v>
      </c>
      <c r="G165" s="21">
        <v>268.99610598057575</v>
      </c>
      <c r="H165" s="21">
        <v>0.21986302945092201</v>
      </c>
      <c r="I165" s="21">
        <v>2.8491445519093324</v>
      </c>
      <c r="J165" s="21">
        <v>0.5089804964899457</v>
      </c>
      <c r="K165" s="21">
        <v>-24.83561191816446</v>
      </c>
      <c r="L165" s="21">
        <v>-23.620299175812399</v>
      </c>
      <c r="M165" s="21">
        <v>-53.605705787447029</v>
      </c>
      <c r="N165" s="21">
        <v>-34.863358115465914</v>
      </c>
      <c r="O165" s="21">
        <v>3.9902232806859762E-2</v>
      </c>
      <c r="P165" s="21">
        <v>5.7418641960817543E-2</v>
      </c>
      <c r="Q165" s="21">
        <v>8.0568186522701729E-2</v>
      </c>
      <c r="R165" s="3">
        <f t="shared" si="19"/>
        <v>0</v>
      </c>
      <c r="S165" s="3">
        <f t="shared" si="20"/>
        <v>0</v>
      </c>
      <c r="T165" s="3">
        <f t="shared" si="21"/>
        <v>0</v>
      </c>
      <c r="U165" s="3">
        <f t="shared" si="22"/>
        <v>0</v>
      </c>
      <c r="V165" s="3">
        <f t="shared" si="23"/>
        <v>0</v>
      </c>
      <c r="W165" s="3">
        <f t="shared" si="24"/>
        <v>0</v>
      </c>
      <c r="X165" s="3">
        <f t="shared" si="25"/>
        <v>0</v>
      </c>
    </row>
    <row r="166" spans="1:24" x14ac:dyDescent="0.25">
      <c r="A166" s="2">
        <v>44323</v>
      </c>
      <c r="B166" s="23">
        <v>12</v>
      </c>
      <c r="C166" s="19" t="str">
        <f t="shared" si="26"/>
        <v>44323_12</v>
      </c>
      <c r="D166" s="21">
        <v>200.81120328531301</v>
      </c>
      <c r="E166" s="21">
        <v>246.36869862856227</v>
      </c>
      <c r="F166" s="21">
        <v>522.63013863247886</v>
      </c>
      <c r="G166" s="21">
        <v>268.0700325591767</v>
      </c>
      <c r="H166" s="21">
        <v>0.21780345976378929</v>
      </c>
      <c r="I166" s="21">
        <v>2.827911276150568</v>
      </c>
      <c r="J166" s="21">
        <v>0.5012171653835189</v>
      </c>
      <c r="K166" s="21">
        <v>-23.07112934106873</v>
      </c>
      <c r="L166" s="21">
        <v>-21.771750026909036</v>
      </c>
      <c r="M166" s="21">
        <v>-49.093593885466724</v>
      </c>
      <c r="N166" s="21">
        <v>-32.447256668879326</v>
      </c>
      <c r="O166" s="21">
        <v>4.251679732835914E-2</v>
      </c>
      <c r="P166" s="21">
        <v>8.2506224526771157E-2</v>
      </c>
      <c r="Q166" s="21">
        <v>8.5634487238662627E-2</v>
      </c>
      <c r="R166" s="3">
        <f t="shared" si="19"/>
        <v>0</v>
      </c>
      <c r="S166" s="3">
        <f t="shared" si="20"/>
        <v>0</v>
      </c>
      <c r="T166" s="3">
        <f t="shared" si="21"/>
        <v>0</v>
      </c>
      <c r="U166" s="3">
        <f t="shared" si="22"/>
        <v>0</v>
      </c>
      <c r="V166" s="3">
        <f t="shared" si="23"/>
        <v>0</v>
      </c>
      <c r="W166" s="3">
        <f t="shared" si="24"/>
        <v>0</v>
      </c>
      <c r="X166" s="3">
        <f t="shared" si="25"/>
        <v>0</v>
      </c>
    </row>
    <row r="167" spans="1:24" x14ac:dyDescent="0.25">
      <c r="A167" s="2">
        <v>44323</v>
      </c>
      <c r="B167" s="23">
        <v>13</v>
      </c>
      <c r="C167" s="19" t="str">
        <f t="shared" si="26"/>
        <v>44323_13</v>
      </c>
      <c r="D167" s="21">
        <v>204.11534683366537</v>
      </c>
      <c r="E167" s="21">
        <v>250.12457882175238</v>
      </c>
      <c r="F167" s="21">
        <v>531.01129088626647</v>
      </c>
      <c r="G167" s="21">
        <v>272.85841009004992</v>
      </c>
      <c r="H167" s="21">
        <v>0.23217197380522742</v>
      </c>
      <c r="I167" s="21">
        <v>2.9014760045527184</v>
      </c>
      <c r="J167" s="21">
        <v>0.5350111696646187</v>
      </c>
      <c r="K167" s="21">
        <v>-21.384794583618294</v>
      </c>
      <c r="L167" s="21">
        <v>-19.951057299911405</v>
      </c>
      <c r="M167" s="21">
        <v>-45.644411795467839</v>
      </c>
      <c r="N167" s="21">
        <v>-30.114200904540361</v>
      </c>
      <c r="O167" s="21">
        <v>5.1638531507743612E-2</v>
      </c>
      <c r="P167" s="21">
        <v>0.10809380672034578</v>
      </c>
      <c r="Q167" s="21">
        <v>0.10623738790864706</v>
      </c>
      <c r="R167" s="3">
        <f t="shared" si="19"/>
        <v>0</v>
      </c>
      <c r="S167" s="3">
        <f t="shared" si="20"/>
        <v>0</v>
      </c>
      <c r="T167" s="3">
        <f t="shared" si="21"/>
        <v>0</v>
      </c>
      <c r="U167" s="3">
        <f t="shared" si="22"/>
        <v>0</v>
      </c>
      <c r="V167" s="3">
        <f t="shared" si="23"/>
        <v>4.2866474382552457E-2</v>
      </c>
      <c r="W167" s="3">
        <f t="shared" si="24"/>
        <v>0</v>
      </c>
      <c r="X167" s="3">
        <f t="shared" si="25"/>
        <v>0</v>
      </c>
    </row>
    <row r="168" spans="1:24" x14ac:dyDescent="0.25">
      <c r="A168" s="2">
        <v>44323</v>
      </c>
      <c r="B168" s="23">
        <v>14</v>
      </c>
      <c r="C168" s="19" t="str">
        <f t="shared" si="26"/>
        <v>44323_14</v>
      </c>
      <c r="D168" s="21">
        <v>208.18505533808244</v>
      </c>
      <c r="E168" s="21">
        <v>254.81064130901188</v>
      </c>
      <c r="F168" s="21">
        <v>541.55524661977825</v>
      </c>
      <c r="G168" s="21">
        <v>278.4765978112859</v>
      </c>
      <c r="H168" s="21">
        <v>0.22782680537566019</v>
      </c>
      <c r="I168" s="21">
        <v>2.890144423445109</v>
      </c>
      <c r="J168" s="21">
        <v>0.52735490042654765</v>
      </c>
      <c r="K168" s="21">
        <v>-22.022912824025315</v>
      </c>
      <c r="L168" s="21">
        <v>-22.228671287178312</v>
      </c>
      <c r="M168" s="21">
        <v>-50.214949490602919</v>
      </c>
      <c r="N168" s="21">
        <v>-30.922197830944331</v>
      </c>
      <c r="O168" s="21">
        <v>4.1712126542316083E-2</v>
      </c>
      <c r="P168" s="21">
        <v>3.8847146295814851E-2</v>
      </c>
      <c r="Q168" s="21">
        <v>8.3616326408971292E-2</v>
      </c>
      <c r="R168" s="3">
        <f t="shared" si="19"/>
        <v>0</v>
      </c>
      <c r="S168" s="3">
        <f t="shared" si="20"/>
        <v>0</v>
      </c>
      <c r="T168" s="3">
        <f t="shared" si="21"/>
        <v>0</v>
      </c>
      <c r="U168" s="3">
        <f t="shared" si="22"/>
        <v>0</v>
      </c>
      <c r="V168" s="3">
        <f t="shared" si="23"/>
        <v>0</v>
      </c>
      <c r="W168" s="3">
        <f t="shared" si="24"/>
        <v>0</v>
      </c>
      <c r="X168" s="3">
        <f t="shared" si="25"/>
        <v>0</v>
      </c>
    </row>
    <row r="169" spans="1:24" x14ac:dyDescent="0.25">
      <c r="A169" s="2">
        <v>44323</v>
      </c>
      <c r="B169" s="23">
        <v>15</v>
      </c>
      <c r="C169" s="19" t="str">
        <f t="shared" si="26"/>
        <v>44323_15</v>
      </c>
      <c r="D169" s="21">
        <v>204.96174771634733</v>
      </c>
      <c r="E169" s="21">
        <v>253.10309762839074</v>
      </c>
      <c r="F169" s="21">
        <v>537.61613125613007</v>
      </c>
      <c r="G169" s="21">
        <v>274.21713540152547</v>
      </c>
      <c r="H169" s="21">
        <v>0.20574877793306615</v>
      </c>
      <c r="I169" s="21">
        <v>2.8396204780915619</v>
      </c>
      <c r="J169" s="21">
        <v>0.47680743817150539</v>
      </c>
      <c r="K169" s="21">
        <v>-21.662792975888962</v>
      </c>
      <c r="L169" s="21">
        <v>-20.906541281157114</v>
      </c>
      <c r="M169" s="21">
        <v>-47.708328333190451</v>
      </c>
      <c r="N169" s="21">
        <v>-30.497988232144515</v>
      </c>
      <c r="O169" s="21">
        <v>2.3925780556061007E-2</v>
      </c>
      <c r="P169" s="21">
        <v>3.7222323669785437E-2</v>
      </c>
      <c r="Q169" s="21">
        <v>4.2898332324912559E-2</v>
      </c>
      <c r="R169" s="3">
        <f t="shared" si="19"/>
        <v>0</v>
      </c>
      <c r="S169" s="3">
        <f t="shared" si="20"/>
        <v>0</v>
      </c>
      <c r="T169" s="3">
        <f t="shared" si="21"/>
        <v>0</v>
      </c>
      <c r="U169" s="3">
        <f t="shared" si="22"/>
        <v>0</v>
      </c>
      <c r="V169" s="3">
        <f t="shared" si="23"/>
        <v>0</v>
      </c>
      <c r="W169" s="3">
        <f t="shared" si="24"/>
        <v>0</v>
      </c>
      <c r="X169" s="3">
        <f t="shared" si="25"/>
        <v>0</v>
      </c>
    </row>
    <row r="170" spans="1:24" x14ac:dyDescent="0.25">
      <c r="A170" s="2">
        <v>44323</v>
      </c>
      <c r="B170" s="23">
        <v>16</v>
      </c>
      <c r="C170" s="19" t="str">
        <f t="shared" si="26"/>
        <v>44323_16</v>
      </c>
      <c r="D170" s="21">
        <v>198.28539726441912</v>
      </c>
      <c r="E170" s="21">
        <v>246.51603448949047</v>
      </c>
      <c r="F170" s="21">
        <v>522.65601732775042</v>
      </c>
      <c r="G170" s="21">
        <v>265.51989136532609</v>
      </c>
      <c r="H170" s="21">
        <v>0.21382103405447581</v>
      </c>
      <c r="I170" s="21">
        <v>2.7985273667000845</v>
      </c>
      <c r="J170" s="21">
        <v>0.49422688496167527</v>
      </c>
      <c r="K170" s="21">
        <v>-23.728784714971155</v>
      </c>
      <c r="L170" s="21">
        <v>-22.239251997033843</v>
      </c>
      <c r="M170" s="21">
        <v>-49.793420458215031</v>
      </c>
      <c r="N170" s="21">
        <v>-32.253656150501143</v>
      </c>
      <c r="O170" s="21">
        <v>1.8678697823424503E-2</v>
      </c>
      <c r="P170" s="21">
        <v>1.379640613054512E-2</v>
      </c>
      <c r="Q170" s="21">
        <v>3.11565660705296E-2</v>
      </c>
      <c r="R170" s="3">
        <f t="shared" si="19"/>
        <v>0</v>
      </c>
      <c r="S170" s="3">
        <f t="shared" si="20"/>
        <v>0</v>
      </c>
      <c r="T170" s="3">
        <f t="shared" si="21"/>
        <v>0</v>
      </c>
      <c r="U170" s="3">
        <f t="shared" si="22"/>
        <v>0</v>
      </c>
      <c r="V170" s="3">
        <f t="shared" si="23"/>
        <v>0</v>
      </c>
      <c r="W170" s="3">
        <f t="shared" si="24"/>
        <v>0</v>
      </c>
      <c r="X170" s="3">
        <f t="shared" si="25"/>
        <v>0</v>
      </c>
    </row>
    <row r="171" spans="1:24" x14ac:dyDescent="0.25">
      <c r="A171" s="2">
        <v>44323</v>
      </c>
      <c r="B171" s="23">
        <v>17</v>
      </c>
      <c r="C171" s="19" t="str">
        <f t="shared" si="26"/>
        <v>44323_17</v>
      </c>
      <c r="D171" s="21">
        <v>191.3387867680938</v>
      </c>
      <c r="E171" s="21">
        <v>238.67102351061209</v>
      </c>
      <c r="F171" s="21">
        <v>506.03565634767449</v>
      </c>
      <c r="G171" s="21">
        <v>257.35208536146683</v>
      </c>
      <c r="H171" s="21">
        <v>0.19268293226325739</v>
      </c>
      <c r="I171" s="21">
        <v>2.7212125614567406</v>
      </c>
      <c r="J171" s="21">
        <v>0.44496535554784072</v>
      </c>
      <c r="K171" s="21">
        <v>-28.060240350181665</v>
      </c>
      <c r="L171" s="21">
        <v>-28.092858754886908</v>
      </c>
      <c r="M171" s="21">
        <v>-61.656437319312587</v>
      </c>
      <c r="N171" s="21">
        <v>-37.56587189904802</v>
      </c>
      <c r="O171" s="21">
        <v>-6.7716237309656075E-3</v>
      </c>
      <c r="P171" s="21">
        <v>-8.0903116809900366E-2</v>
      </c>
      <c r="Q171" s="21">
        <v>-2.7519045536654619E-2</v>
      </c>
      <c r="R171" s="3">
        <f t="shared" si="19"/>
        <v>0</v>
      </c>
      <c r="S171" s="3">
        <f t="shared" si="20"/>
        <v>0</v>
      </c>
      <c r="T171" s="3">
        <f t="shared" si="21"/>
        <v>0</v>
      </c>
      <c r="U171" s="3">
        <f t="shared" si="22"/>
        <v>0</v>
      </c>
      <c r="V171" s="3">
        <f t="shared" si="23"/>
        <v>0</v>
      </c>
      <c r="W171" s="3">
        <f t="shared" si="24"/>
        <v>0</v>
      </c>
      <c r="X171" s="3">
        <f t="shared" si="25"/>
        <v>0</v>
      </c>
    </row>
    <row r="172" spans="1:24" x14ac:dyDescent="0.25">
      <c r="A172" s="2">
        <v>44323</v>
      </c>
      <c r="B172" s="23">
        <v>18</v>
      </c>
      <c r="C172" s="19" t="str">
        <f t="shared" si="26"/>
        <v>44323_18</v>
      </c>
      <c r="D172" s="21">
        <v>190.85865067148799</v>
      </c>
      <c r="E172" s="21">
        <v>237.53774852388904</v>
      </c>
      <c r="F172" s="21">
        <v>505.7638119939495</v>
      </c>
      <c r="G172" s="21">
        <v>259.36287289220741</v>
      </c>
      <c r="H172" s="21">
        <v>0.20033048384594399</v>
      </c>
      <c r="I172" s="21">
        <v>2.6507229497927649</v>
      </c>
      <c r="J172" s="21">
        <v>0.46083526507552436</v>
      </c>
      <c r="K172" s="21">
        <v>-32.660503621421284</v>
      </c>
      <c r="L172" s="21">
        <v>-34.868671306169311</v>
      </c>
      <c r="M172" s="21">
        <v>-75.292883690081467</v>
      </c>
      <c r="N172" s="21">
        <v>-43.241140163115794</v>
      </c>
      <c r="O172" s="21">
        <v>-9.2871473538667995E-3</v>
      </c>
      <c r="P172" s="21">
        <v>-0.19950381128596123</v>
      </c>
      <c r="Q172" s="21">
        <v>-3.2389249330226848E-2</v>
      </c>
      <c r="R172" s="3">
        <f t="shared" si="19"/>
        <v>0</v>
      </c>
      <c r="S172" s="3">
        <f t="shared" si="20"/>
        <v>0</v>
      </c>
      <c r="T172" s="3">
        <f t="shared" si="21"/>
        <v>0</v>
      </c>
      <c r="U172" s="3">
        <f t="shared" si="22"/>
        <v>0</v>
      </c>
      <c r="V172" s="3">
        <f t="shared" si="23"/>
        <v>0</v>
      </c>
      <c r="W172" s="3">
        <f t="shared" si="24"/>
        <v>0</v>
      </c>
      <c r="X172" s="3">
        <f t="shared" si="25"/>
        <v>0</v>
      </c>
    </row>
    <row r="173" spans="1:24" x14ac:dyDescent="0.25">
      <c r="A173" s="2">
        <v>44323</v>
      </c>
      <c r="B173" s="23">
        <v>19</v>
      </c>
      <c r="C173" s="19" t="str">
        <f t="shared" si="26"/>
        <v>44323_19</v>
      </c>
      <c r="D173" s="21">
        <v>207.5004919087886</v>
      </c>
      <c r="E173" s="21">
        <v>258.67733828295007</v>
      </c>
      <c r="F173" s="21">
        <v>558.27862044517474</v>
      </c>
      <c r="G173" s="21">
        <v>285.89192103993082</v>
      </c>
      <c r="H173" s="21">
        <v>0.25268732010525924</v>
      </c>
      <c r="I173" s="21">
        <v>2.9009728780097985</v>
      </c>
      <c r="J173" s="21">
        <v>0.57337910685023274</v>
      </c>
      <c r="K173" s="21">
        <v>-36.98789655453848</v>
      </c>
      <c r="L173" s="21">
        <v>-40.259270215310281</v>
      </c>
      <c r="M173" s="21">
        <v>-83.724254880419565</v>
      </c>
      <c r="N173" s="21">
        <v>-47.602567637681467</v>
      </c>
      <c r="O173" s="21">
        <v>-2.5889803798143794E-2</v>
      </c>
      <c r="P173" s="21">
        <v>-0.30168303629490656</v>
      </c>
      <c r="Q173" s="21">
        <v>-6.885287969522047E-2</v>
      </c>
      <c r="R173" s="3">
        <f t="shared" si="19"/>
        <v>0</v>
      </c>
      <c r="S173" s="3">
        <f t="shared" si="20"/>
        <v>0</v>
      </c>
      <c r="T173" s="3">
        <f t="shared" si="21"/>
        <v>0</v>
      </c>
      <c r="U173" s="3">
        <f t="shared" si="22"/>
        <v>0</v>
      </c>
      <c r="V173" s="3">
        <f t="shared" si="23"/>
        <v>0</v>
      </c>
      <c r="W173" s="3">
        <f t="shared" si="24"/>
        <v>0</v>
      </c>
      <c r="X173" s="3">
        <f t="shared" si="25"/>
        <v>0</v>
      </c>
    </row>
    <row r="174" spans="1:24" x14ac:dyDescent="0.25">
      <c r="A174" s="2">
        <v>44323</v>
      </c>
      <c r="B174" s="23">
        <v>20</v>
      </c>
      <c r="C174" s="19" t="str">
        <f t="shared" si="26"/>
        <v>44323_20</v>
      </c>
      <c r="D174" s="21">
        <v>211.16860615891594</v>
      </c>
      <c r="E174" s="21">
        <v>265.80098423844157</v>
      </c>
      <c r="F174" s="21">
        <v>576.6434330510458</v>
      </c>
      <c r="G174" s="21">
        <v>292.9334603318664</v>
      </c>
      <c r="H174" s="21">
        <v>0.27712172940532614</v>
      </c>
      <c r="I174" s="21">
        <v>3.0118328828859298</v>
      </c>
      <c r="J174" s="21">
        <v>0.62724230538910275</v>
      </c>
      <c r="K174" s="21">
        <v>-39.428186760059155</v>
      </c>
      <c r="L174" s="21">
        <v>-42.685237337771589</v>
      </c>
      <c r="M174" s="21">
        <v>-88.715408703177445</v>
      </c>
      <c r="N174" s="21">
        <v>-50.570437799868131</v>
      </c>
      <c r="O174" s="21">
        <v>-2.539054081981398E-2</v>
      </c>
      <c r="P174" s="21">
        <v>-0.32307685804949926</v>
      </c>
      <c r="Q174" s="21">
        <v>-6.6834271766172113E-2</v>
      </c>
      <c r="R174" s="3">
        <f t="shared" si="19"/>
        <v>0</v>
      </c>
      <c r="S174" s="3">
        <f t="shared" si="20"/>
        <v>0</v>
      </c>
      <c r="T174" s="3">
        <f t="shared" si="21"/>
        <v>0</v>
      </c>
      <c r="U174" s="3">
        <f t="shared" si="22"/>
        <v>0</v>
      </c>
      <c r="V174" s="3">
        <f t="shared" si="23"/>
        <v>0</v>
      </c>
      <c r="W174" s="3">
        <f t="shared" si="24"/>
        <v>0</v>
      </c>
      <c r="X174" s="3">
        <f t="shared" si="25"/>
        <v>0</v>
      </c>
    </row>
    <row r="175" spans="1:24" x14ac:dyDescent="0.25">
      <c r="A175" s="2">
        <v>44323</v>
      </c>
      <c r="B175" s="23">
        <v>21</v>
      </c>
      <c r="C175" s="19" t="str">
        <f t="shared" si="26"/>
        <v>44323_21</v>
      </c>
      <c r="D175" s="21">
        <v>207.88387854503856</v>
      </c>
      <c r="E175" s="21">
        <v>262.46680168502616</v>
      </c>
      <c r="F175" s="21">
        <v>570.29592830400475</v>
      </c>
      <c r="G175" s="21">
        <v>289.62011659939503</v>
      </c>
      <c r="H175" s="21">
        <v>0.26860447155408623</v>
      </c>
      <c r="I175" s="21">
        <v>2.9623518401910718</v>
      </c>
      <c r="J175" s="21">
        <v>0.60679710682320598</v>
      </c>
      <c r="K175" s="21">
        <v>-40.71030892274559</v>
      </c>
      <c r="L175" s="21">
        <v>-43.898784926533892</v>
      </c>
      <c r="M175" s="21">
        <v>-92.640966510805356</v>
      </c>
      <c r="N175" s="21">
        <v>-52.645953122179641</v>
      </c>
      <c r="O175" s="21">
        <v>-3.0988382746642364E-2</v>
      </c>
      <c r="P175" s="21">
        <v>-0.3332073118735599</v>
      </c>
      <c r="Q175" s="21">
        <v>-7.9184976542479316E-2</v>
      </c>
      <c r="R175" s="3">
        <f t="shared" si="19"/>
        <v>0</v>
      </c>
      <c r="S175" s="3">
        <f t="shared" si="20"/>
        <v>0</v>
      </c>
      <c r="T175" s="3">
        <f t="shared" si="21"/>
        <v>0</v>
      </c>
      <c r="U175" s="3">
        <f t="shared" si="22"/>
        <v>0</v>
      </c>
      <c r="V175" s="3">
        <f t="shared" si="23"/>
        <v>0</v>
      </c>
      <c r="W175" s="3">
        <f t="shared" si="24"/>
        <v>0</v>
      </c>
      <c r="X175" s="3">
        <f t="shared" si="25"/>
        <v>0</v>
      </c>
    </row>
    <row r="176" spans="1:24" x14ac:dyDescent="0.25">
      <c r="A176" s="2">
        <v>44323</v>
      </c>
      <c r="B176" s="23">
        <v>22</v>
      </c>
      <c r="C176" s="19" t="str">
        <f t="shared" si="26"/>
        <v>44323_22</v>
      </c>
      <c r="D176" s="21">
        <v>202.69818860823676</v>
      </c>
      <c r="E176" s="21">
        <v>256.72519116166131</v>
      </c>
      <c r="F176" s="21">
        <v>559.17607991955765</v>
      </c>
      <c r="G176" s="21">
        <v>282.69783970971167</v>
      </c>
      <c r="H176" s="21">
        <v>0.28150941285093051</v>
      </c>
      <c r="I176" s="21">
        <v>2.9030736650243689</v>
      </c>
      <c r="J176" s="21">
        <v>0.63925057406365871</v>
      </c>
      <c r="K176" s="21">
        <v>-40.978499957138808</v>
      </c>
      <c r="L176" s="21">
        <v>-43.041571156706254</v>
      </c>
      <c r="M176" s="21">
        <v>-90.745310942775276</v>
      </c>
      <c r="N176" s="21">
        <v>-52.732445089098512</v>
      </c>
      <c r="O176" s="21">
        <v>-2.3342693663630978E-3</v>
      </c>
      <c r="P176" s="21">
        <v>-0.29936803342260676</v>
      </c>
      <c r="Q176" s="21">
        <v>-1.3571773714429129E-2</v>
      </c>
      <c r="R176" s="3">
        <f t="shared" si="19"/>
        <v>0</v>
      </c>
      <c r="S176" s="3">
        <f t="shared" si="20"/>
        <v>0</v>
      </c>
      <c r="T176" s="3">
        <f t="shared" si="21"/>
        <v>0</v>
      </c>
      <c r="U176" s="3">
        <f t="shared" si="22"/>
        <v>0</v>
      </c>
      <c r="V176" s="3">
        <f t="shared" si="23"/>
        <v>0</v>
      </c>
      <c r="W176" s="3">
        <f t="shared" si="24"/>
        <v>0</v>
      </c>
      <c r="X176" s="3">
        <f t="shared" si="25"/>
        <v>0</v>
      </c>
    </row>
    <row r="177" spans="1:24" x14ac:dyDescent="0.25">
      <c r="A177" s="2">
        <v>44323</v>
      </c>
      <c r="B177" s="23">
        <v>23</v>
      </c>
      <c r="C177" s="19" t="str">
        <f t="shared" si="26"/>
        <v>44323_23</v>
      </c>
      <c r="D177" s="21">
        <v>189.13281907996421</v>
      </c>
      <c r="E177" s="21">
        <v>240.38010103845195</v>
      </c>
      <c r="F177" s="21">
        <v>522.63773516931951</v>
      </c>
      <c r="G177" s="21">
        <v>262.34325154363029</v>
      </c>
      <c r="H177" s="21">
        <v>0.28103154504030048</v>
      </c>
      <c r="I177" s="21">
        <v>2.7302746028016651</v>
      </c>
      <c r="J177" s="21">
        <v>0.64012085364398874</v>
      </c>
      <c r="K177" s="21">
        <v>-41.831795970403412</v>
      </c>
      <c r="L177" s="21">
        <v>-43.739265735084935</v>
      </c>
      <c r="M177" s="21">
        <v>-91.005953300117014</v>
      </c>
      <c r="N177" s="21">
        <v>-54.003849551426789</v>
      </c>
      <c r="O177" s="21">
        <v>4.9803978909265375E-3</v>
      </c>
      <c r="P177" s="21">
        <v>-0.30743593263516622</v>
      </c>
      <c r="Q177" s="21">
        <v>3.2013010142782419E-3</v>
      </c>
      <c r="R177" s="3">
        <f t="shared" si="19"/>
        <v>0</v>
      </c>
      <c r="S177" s="3">
        <f t="shared" si="20"/>
        <v>0</v>
      </c>
      <c r="T177" s="3">
        <f t="shared" si="21"/>
        <v>0</v>
      </c>
      <c r="U177" s="3">
        <f t="shared" si="22"/>
        <v>0</v>
      </c>
      <c r="V177" s="3">
        <f t="shared" si="23"/>
        <v>0</v>
      </c>
      <c r="W177" s="3">
        <f t="shared" si="24"/>
        <v>0</v>
      </c>
      <c r="X177" s="3">
        <f t="shared" si="25"/>
        <v>0</v>
      </c>
    </row>
    <row r="178" spans="1:24" x14ac:dyDescent="0.25">
      <c r="A178" s="2">
        <v>44323</v>
      </c>
      <c r="B178" s="23">
        <v>24</v>
      </c>
      <c r="C178" s="19" t="str">
        <f t="shared" si="26"/>
        <v>44323_24</v>
      </c>
      <c r="D178" s="21">
        <v>173.23145955282359</v>
      </c>
      <c r="E178" s="21">
        <v>221.64779765713487</v>
      </c>
      <c r="F178" s="21">
        <v>484.32011065845415</v>
      </c>
      <c r="G178" s="21">
        <v>240.12240149991936</v>
      </c>
      <c r="H178" s="21">
        <v>0.2500075181842541</v>
      </c>
      <c r="I178" s="21">
        <v>2.500475339593113</v>
      </c>
      <c r="J178" s="21">
        <v>0.57571670324214297</v>
      </c>
      <c r="K178" s="21">
        <v>-36.619203736528931</v>
      </c>
      <c r="L178" s="21">
        <v>-38.615425846782323</v>
      </c>
      <c r="M178" s="21">
        <v>-81.09637118881696</v>
      </c>
      <c r="N178" s="21">
        <v>-47.162746831827164</v>
      </c>
      <c r="O178" s="21">
        <v>-9.5084261845151431E-3</v>
      </c>
      <c r="P178" s="21">
        <v>-0.29700359056629072</v>
      </c>
      <c r="Q178" s="21">
        <v>-3.0638229900666888E-2</v>
      </c>
      <c r="R178" s="3">
        <f t="shared" si="19"/>
        <v>0</v>
      </c>
      <c r="S178" s="3">
        <f t="shared" si="20"/>
        <v>0</v>
      </c>
      <c r="T178" s="3">
        <f t="shared" si="21"/>
        <v>0</v>
      </c>
      <c r="U178" s="3">
        <f t="shared" si="22"/>
        <v>0</v>
      </c>
      <c r="V178" s="3">
        <f t="shared" si="23"/>
        <v>0</v>
      </c>
      <c r="W178" s="3">
        <f t="shared" si="24"/>
        <v>0</v>
      </c>
      <c r="X178" s="3">
        <f t="shared" si="25"/>
        <v>0</v>
      </c>
    </row>
    <row r="179" spans="1:24" x14ac:dyDescent="0.25">
      <c r="A179" s="2">
        <v>44324</v>
      </c>
      <c r="B179" s="23">
        <v>1</v>
      </c>
      <c r="C179" s="19" t="str">
        <f t="shared" si="26"/>
        <v>44324_1</v>
      </c>
      <c r="D179" s="21">
        <v>155.1931401836847</v>
      </c>
      <c r="E179" s="21">
        <v>197.56565924467392</v>
      </c>
      <c r="F179" s="21">
        <v>430.27063134052196</v>
      </c>
      <c r="G179" s="21">
        <v>213.05503791593952</v>
      </c>
      <c r="H179" s="21">
        <v>0.226904846094622</v>
      </c>
      <c r="I179" s="21">
        <v>2.2301478003523587</v>
      </c>
      <c r="J179" s="21">
        <v>0.52320770394549321</v>
      </c>
      <c r="K179" s="21">
        <v>-36.593905904795818</v>
      </c>
      <c r="L179" s="21">
        <v>-38.790975996466393</v>
      </c>
      <c r="M179" s="21">
        <v>-81.332688445341333</v>
      </c>
      <c r="N179" s="21">
        <v>-46.964638165339124</v>
      </c>
      <c r="O179" s="21">
        <v>-1.3678181705457247E-2</v>
      </c>
      <c r="P179" s="21">
        <v>-0.30747934167276125</v>
      </c>
      <c r="Q179" s="21">
        <v>-4.0567339732522044E-2</v>
      </c>
      <c r="R179" s="3">
        <f t="shared" si="19"/>
        <v>0</v>
      </c>
      <c r="S179" s="3">
        <f t="shared" si="20"/>
        <v>0</v>
      </c>
      <c r="T179" s="3">
        <f t="shared" si="21"/>
        <v>0</v>
      </c>
      <c r="U179" s="3">
        <f t="shared" si="22"/>
        <v>0</v>
      </c>
      <c r="V179" s="3">
        <f t="shared" si="23"/>
        <v>0</v>
      </c>
      <c r="W179" s="3">
        <f t="shared" si="24"/>
        <v>0</v>
      </c>
      <c r="X179" s="3">
        <f t="shared" si="25"/>
        <v>0</v>
      </c>
    </row>
    <row r="180" spans="1:24" x14ac:dyDescent="0.25">
      <c r="A180" s="2">
        <v>44324</v>
      </c>
      <c r="B180" s="23">
        <v>2</v>
      </c>
      <c r="C180" s="19" t="str">
        <f t="shared" si="26"/>
        <v>44324_2</v>
      </c>
      <c r="D180" s="21">
        <v>138.75547460990182</v>
      </c>
      <c r="E180" s="21">
        <v>174.28465478647632</v>
      </c>
      <c r="F180" s="21">
        <v>375.92415519783259</v>
      </c>
      <c r="G180" s="21">
        <v>188.18566697286337</v>
      </c>
      <c r="H180" s="21">
        <v>0.19385389263203626</v>
      </c>
      <c r="I180" s="21">
        <v>1.9538474327807234</v>
      </c>
      <c r="J180" s="21">
        <v>0.45159090913038236</v>
      </c>
      <c r="K180" s="21">
        <v>-37.16193805715217</v>
      </c>
      <c r="L180" s="21">
        <v>-39.939755648549941</v>
      </c>
      <c r="M180" s="21">
        <v>-83.636524851166342</v>
      </c>
      <c r="N180" s="21">
        <v>-47.663503271606068</v>
      </c>
      <c r="O180" s="21">
        <v>-2.3118092296905157E-2</v>
      </c>
      <c r="P180" s="21">
        <v>-0.33495251264642878</v>
      </c>
      <c r="Q180" s="21">
        <v>-6.3029964346739853E-2</v>
      </c>
      <c r="R180" s="3">
        <f t="shared" si="19"/>
        <v>0</v>
      </c>
      <c r="S180" s="3">
        <f t="shared" si="20"/>
        <v>0</v>
      </c>
      <c r="T180" s="3">
        <f t="shared" si="21"/>
        <v>0</v>
      </c>
      <c r="U180" s="3">
        <f t="shared" si="22"/>
        <v>0</v>
      </c>
      <c r="V180" s="3">
        <f t="shared" si="23"/>
        <v>0</v>
      </c>
      <c r="W180" s="3">
        <f t="shared" si="24"/>
        <v>0</v>
      </c>
      <c r="X180" s="3">
        <f t="shared" si="25"/>
        <v>0</v>
      </c>
    </row>
    <row r="181" spans="1:24" x14ac:dyDescent="0.25">
      <c r="A181" s="2">
        <v>44324</v>
      </c>
      <c r="B181" s="23">
        <v>3</v>
      </c>
      <c r="C181" s="19" t="str">
        <f t="shared" si="26"/>
        <v>44324_3</v>
      </c>
      <c r="D181" s="21">
        <v>127.04878186255435</v>
      </c>
      <c r="E181" s="21">
        <v>157.74722642383287</v>
      </c>
      <c r="F181" s="21">
        <v>339.00578426981951</v>
      </c>
      <c r="G181" s="21">
        <v>170.49852938301069</v>
      </c>
      <c r="H181" s="21">
        <v>0.17723958358953049</v>
      </c>
      <c r="I181" s="21">
        <v>1.7635644730337003</v>
      </c>
      <c r="J181" s="21">
        <v>0.41554828581196446</v>
      </c>
      <c r="K181" s="21">
        <v>-35.052878843397352</v>
      </c>
      <c r="L181" s="21">
        <v>-39.415261576864914</v>
      </c>
      <c r="M181" s="21">
        <v>-83.11879491664763</v>
      </c>
      <c r="N181" s="21">
        <v>-45.522563090469561</v>
      </c>
      <c r="O181" s="21">
        <v>-3.1982294813950402E-2</v>
      </c>
      <c r="P181" s="21">
        <v>-0.3519336793390121</v>
      </c>
      <c r="Q181" s="21">
        <v>-8.2783012421234758E-2</v>
      </c>
      <c r="R181" s="3">
        <f t="shared" si="19"/>
        <v>0</v>
      </c>
      <c r="S181" s="3">
        <f t="shared" si="20"/>
        <v>0</v>
      </c>
      <c r="T181" s="3">
        <f t="shared" si="21"/>
        <v>0</v>
      </c>
      <c r="U181" s="3">
        <f t="shared" si="22"/>
        <v>0</v>
      </c>
      <c r="V181" s="3">
        <f t="shared" si="23"/>
        <v>0</v>
      </c>
      <c r="W181" s="3">
        <f t="shared" si="24"/>
        <v>0</v>
      </c>
      <c r="X181" s="3">
        <f t="shared" si="25"/>
        <v>0</v>
      </c>
    </row>
    <row r="182" spans="1:24" x14ac:dyDescent="0.25">
      <c r="A182" s="2">
        <v>44324</v>
      </c>
      <c r="B182" s="23">
        <v>4</v>
      </c>
      <c r="C182" s="19" t="str">
        <f t="shared" si="26"/>
        <v>44324_4</v>
      </c>
      <c r="D182" s="21">
        <v>118.9159820268713</v>
      </c>
      <c r="E182" s="21">
        <v>144.81769944682196</v>
      </c>
      <c r="F182" s="21">
        <v>307.35494484313358</v>
      </c>
      <c r="G182" s="21">
        <v>157.94235345882277</v>
      </c>
      <c r="H182" s="21">
        <v>0.17090935099474194</v>
      </c>
      <c r="I182" s="21">
        <v>1.631886878852153</v>
      </c>
      <c r="J182" s="21">
        <v>0.40047911547627746</v>
      </c>
      <c r="K182" s="21">
        <v>-35.459515307080473</v>
      </c>
      <c r="L182" s="21">
        <v>-40.23900581403845</v>
      </c>
      <c r="M182" s="21">
        <v>-84.762147288717443</v>
      </c>
      <c r="N182" s="21">
        <v>-46.010730567458708</v>
      </c>
      <c r="O182" s="21">
        <v>-3.3461121945348268E-2</v>
      </c>
      <c r="P182" s="21">
        <v>-0.36964983865716072</v>
      </c>
      <c r="Q182" s="21">
        <v>-8.6290501304874354E-2</v>
      </c>
      <c r="R182" s="3">
        <f t="shared" si="19"/>
        <v>0</v>
      </c>
      <c r="S182" s="3">
        <f t="shared" si="20"/>
        <v>0</v>
      </c>
      <c r="T182" s="3">
        <f t="shared" si="21"/>
        <v>0</v>
      </c>
      <c r="U182" s="3">
        <f t="shared" si="22"/>
        <v>0</v>
      </c>
      <c r="V182" s="3">
        <f t="shared" si="23"/>
        <v>0</v>
      </c>
      <c r="W182" s="3">
        <f t="shared" si="24"/>
        <v>0</v>
      </c>
      <c r="X182" s="3">
        <f t="shared" si="25"/>
        <v>0</v>
      </c>
    </row>
    <row r="183" spans="1:24" x14ac:dyDescent="0.25">
      <c r="A183" s="2">
        <v>44324</v>
      </c>
      <c r="B183" s="23">
        <v>5</v>
      </c>
      <c r="C183" s="19" t="str">
        <f t="shared" si="26"/>
        <v>44324_5</v>
      </c>
      <c r="D183" s="21">
        <v>115.45151606691172</v>
      </c>
      <c r="E183" s="21">
        <v>139.02479453294976</v>
      </c>
      <c r="F183" s="21">
        <v>290.89418701593331</v>
      </c>
      <c r="G183" s="21">
        <v>151.5929097611712</v>
      </c>
      <c r="H183" s="21">
        <v>0.1687956312977166</v>
      </c>
      <c r="I183" s="21">
        <v>1.5679443425570105</v>
      </c>
      <c r="J183" s="21">
        <v>0.39742127386688492</v>
      </c>
      <c r="K183" s="21">
        <v>-35.453439808178771</v>
      </c>
      <c r="L183" s="21">
        <v>-40.45782747338481</v>
      </c>
      <c r="M183" s="21">
        <v>-85.425649229991208</v>
      </c>
      <c r="N183" s="21">
        <v>-46.301234206099622</v>
      </c>
      <c r="O183" s="21">
        <v>-2.9482935262065059E-2</v>
      </c>
      <c r="P183" s="21">
        <v>-0.3669327255042702</v>
      </c>
      <c r="Q183" s="21">
        <v>-7.7254917925971112E-2</v>
      </c>
      <c r="R183" s="3">
        <f t="shared" si="19"/>
        <v>0</v>
      </c>
      <c r="S183" s="3">
        <f t="shared" si="20"/>
        <v>0</v>
      </c>
      <c r="T183" s="3">
        <f t="shared" si="21"/>
        <v>0</v>
      </c>
      <c r="U183" s="3">
        <f t="shared" si="22"/>
        <v>0</v>
      </c>
      <c r="V183" s="3">
        <f t="shared" si="23"/>
        <v>0</v>
      </c>
      <c r="W183" s="3">
        <f t="shared" si="24"/>
        <v>0</v>
      </c>
      <c r="X183" s="3">
        <f t="shared" si="25"/>
        <v>0</v>
      </c>
    </row>
    <row r="184" spans="1:24" x14ac:dyDescent="0.25">
      <c r="A184" s="2">
        <v>44324</v>
      </c>
      <c r="B184" s="23">
        <v>6</v>
      </c>
      <c r="C184" s="19" t="str">
        <f t="shared" si="26"/>
        <v>44324_6</v>
      </c>
      <c r="D184" s="21">
        <v>114.71858968584827</v>
      </c>
      <c r="E184" s="21">
        <v>138.19551353320705</v>
      </c>
      <c r="F184" s="21">
        <v>290.5196252162097</v>
      </c>
      <c r="G184" s="21">
        <v>150.28893259154975</v>
      </c>
      <c r="H184" s="21">
        <v>0.17299349499941913</v>
      </c>
      <c r="I184" s="21">
        <v>1.5590835122359967</v>
      </c>
      <c r="J184" s="21">
        <v>0.40679192712392342</v>
      </c>
      <c r="K184" s="21">
        <v>-32.986005914323869</v>
      </c>
      <c r="L184" s="21">
        <v>-37.979051063703857</v>
      </c>
      <c r="M184" s="21">
        <v>-79.010285732666063</v>
      </c>
      <c r="N184" s="21">
        <v>-42.831294186489188</v>
      </c>
      <c r="O184" s="21">
        <v>-2.3234578767688616E-2</v>
      </c>
      <c r="P184" s="21">
        <v>-0.35136387772093497</v>
      </c>
      <c r="Q184" s="21">
        <v>-6.3172160225029778E-2</v>
      </c>
      <c r="R184" s="3">
        <f t="shared" si="19"/>
        <v>0</v>
      </c>
      <c r="S184" s="3">
        <f t="shared" si="20"/>
        <v>0</v>
      </c>
      <c r="T184" s="3">
        <f t="shared" si="21"/>
        <v>0</v>
      </c>
      <c r="U184" s="3">
        <f t="shared" si="22"/>
        <v>0</v>
      </c>
      <c r="V184" s="3">
        <f t="shared" si="23"/>
        <v>0</v>
      </c>
      <c r="W184" s="3">
        <f t="shared" si="24"/>
        <v>0</v>
      </c>
      <c r="X184" s="3">
        <f t="shared" si="25"/>
        <v>0</v>
      </c>
    </row>
    <row r="185" spans="1:24" x14ac:dyDescent="0.25">
      <c r="A185" s="2">
        <v>44324</v>
      </c>
      <c r="B185" s="23">
        <v>7</v>
      </c>
      <c r="C185" s="19" t="str">
        <f t="shared" si="26"/>
        <v>44324_7</v>
      </c>
      <c r="D185" s="21">
        <v>116.55002547834187</v>
      </c>
      <c r="E185" s="21">
        <v>140.79363327989253</v>
      </c>
      <c r="F185" s="21">
        <v>295.88456994615944</v>
      </c>
      <c r="G185" s="21">
        <v>153.30983047341854</v>
      </c>
      <c r="H185" s="21">
        <v>0.17142127595209114</v>
      </c>
      <c r="I185" s="21">
        <v>1.581334372993531</v>
      </c>
      <c r="J185" s="21">
        <v>0.40197240610447804</v>
      </c>
      <c r="K185" s="21">
        <v>-30.211910473219852</v>
      </c>
      <c r="L185" s="21">
        <v>-34.640232378649372</v>
      </c>
      <c r="M185" s="21">
        <v>-71.792869891756922</v>
      </c>
      <c r="N185" s="21">
        <v>-38.659485417239019</v>
      </c>
      <c r="O185" s="21">
        <v>-3.1587761222726232E-2</v>
      </c>
      <c r="P185" s="21">
        <v>-0.33458951720340285</v>
      </c>
      <c r="Q185" s="21">
        <v>-8.2012647174224268E-2</v>
      </c>
      <c r="R185" s="3">
        <f t="shared" si="19"/>
        <v>0</v>
      </c>
      <c r="S185" s="3">
        <f t="shared" si="20"/>
        <v>0</v>
      </c>
      <c r="T185" s="3">
        <f t="shared" si="21"/>
        <v>0</v>
      </c>
      <c r="U185" s="3">
        <f t="shared" si="22"/>
        <v>0</v>
      </c>
      <c r="V185" s="3">
        <f t="shared" si="23"/>
        <v>0</v>
      </c>
      <c r="W185" s="3">
        <f t="shared" si="24"/>
        <v>0</v>
      </c>
      <c r="X185" s="3">
        <f t="shared" si="25"/>
        <v>0</v>
      </c>
    </row>
    <row r="186" spans="1:24" x14ac:dyDescent="0.25">
      <c r="A186" s="2">
        <v>44324</v>
      </c>
      <c r="B186" s="23">
        <v>8</v>
      </c>
      <c r="C186" s="19" t="str">
        <f t="shared" si="26"/>
        <v>44324_8</v>
      </c>
      <c r="D186" s="21">
        <v>119.38678095198929</v>
      </c>
      <c r="E186" s="21">
        <v>144.40507498827674</v>
      </c>
      <c r="F186" s="21">
        <v>302.14274822181693</v>
      </c>
      <c r="G186" s="21">
        <v>157.82492282541529</v>
      </c>
      <c r="H186" s="21">
        <v>0.15826733060648185</v>
      </c>
      <c r="I186" s="21">
        <v>1.6078855812612884</v>
      </c>
      <c r="J186" s="21">
        <v>0.37196931128621946</v>
      </c>
      <c r="K186" s="21">
        <v>-29.776156206053482</v>
      </c>
      <c r="L186" s="21">
        <v>-34.824738438875968</v>
      </c>
      <c r="M186" s="21">
        <v>-72.777629926395591</v>
      </c>
      <c r="N186" s="21">
        <v>-38.106739857999656</v>
      </c>
      <c r="O186" s="21">
        <v>-3.1649595144142742E-2</v>
      </c>
      <c r="P186" s="21">
        <v>-0.34030680474706021</v>
      </c>
      <c r="Q186" s="21">
        <v>-8.2166423340151978E-2</v>
      </c>
      <c r="R186" s="3">
        <f t="shared" si="19"/>
        <v>0</v>
      </c>
      <c r="S186" s="3">
        <f t="shared" si="20"/>
        <v>0</v>
      </c>
      <c r="T186" s="3">
        <f t="shared" si="21"/>
        <v>0</v>
      </c>
      <c r="U186" s="3">
        <f t="shared" si="22"/>
        <v>0</v>
      </c>
      <c r="V186" s="3">
        <f t="shared" si="23"/>
        <v>0</v>
      </c>
      <c r="W186" s="3">
        <f t="shared" si="24"/>
        <v>0</v>
      </c>
      <c r="X186" s="3">
        <f t="shared" si="25"/>
        <v>0</v>
      </c>
    </row>
    <row r="187" spans="1:24" x14ac:dyDescent="0.25">
      <c r="A187" s="2">
        <v>44324</v>
      </c>
      <c r="B187" s="23">
        <v>9</v>
      </c>
      <c r="C187" s="19" t="str">
        <f t="shared" si="26"/>
        <v>44324_9</v>
      </c>
      <c r="D187" s="21">
        <v>131.4058707609538</v>
      </c>
      <c r="E187" s="21">
        <v>161.20794444476064</v>
      </c>
      <c r="F187" s="21">
        <v>340.2081522945553</v>
      </c>
      <c r="G187" s="21">
        <v>175.57594950646879</v>
      </c>
      <c r="H187" s="21">
        <v>0.16417029340424924</v>
      </c>
      <c r="I187" s="21">
        <v>1.7958940250372624</v>
      </c>
      <c r="J187" s="21">
        <v>0.38210338506543567</v>
      </c>
      <c r="K187" s="21">
        <v>-26.990557778223227</v>
      </c>
      <c r="L187" s="21">
        <v>-31.437283087396288</v>
      </c>
      <c r="M187" s="21">
        <v>-66.730589740535692</v>
      </c>
      <c r="N187" s="21">
        <v>-35.105330716733796</v>
      </c>
      <c r="O187" s="21">
        <v>-2.0814757009660428E-2</v>
      </c>
      <c r="P187" s="21">
        <v>-0.27339843051659835</v>
      </c>
      <c r="Q187" s="21">
        <v>-5.7537068059129087E-2</v>
      </c>
      <c r="R187" s="3">
        <f t="shared" si="19"/>
        <v>0</v>
      </c>
      <c r="S187" s="3">
        <f t="shared" si="20"/>
        <v>0</v>
      </c>
      <c r="T187" s="3">
        <f t="shared" si="21"/>
        <v>0</v>
      </c>
      <c r="U187" s="3">
        <f t="shared" si="22"/>
        <v>0</v>
      </c>
      <c r="V187" s="3">
        <f t="shared" si="23"/>
        <v>0</v>
      </c>
      <c r="W187" s="3">
        <f t="shared" si="24"/>
        <v>0</v>
      </c>
      <c r="X187" s="3">
        <f t="shared" si="25"/>
        <v>0</v>
      </c>
    </row>
    <row r="188" spans="1:24" x14ac:dyDescent="0.25">
      <c r="A188" s="2">
        <v>44324</v>
      </c>
      <c r="B188" s="23">
        <v>10</v>
      </c>
      <c r="C188" s="19" t="str">
        <f t="shared" si="26"/>
        <v>44324_10</v>
      </c>
      <c r="D188" s="21">
        <v>151.95421159238913</v>
      </c>
      <c r="E188" s="21">
        <v>187.72563927148039</v>
      </c>
      <c r="F188" s="21">
        <v>399.83790593975289</v>
      </c>
      <c r="G188" s="21">
        <v>204.4870786184008</v>
      </c>
      <c r="H188" s="21">
        <v>0.18799612658471745</v>
      </c>
      <c r="I188" s="21">
        <v>2.0870567827717315</v>
      </c>
      <c r="J188" s="21">
        <v>0.43080263388321605</v>
      </c>
      <c r="K188" s="21">
        <v>-21.771059144449744</v>
      </c>
      <c r="L188" s="21">
        <v>-26.340891651360696</v>
      </c>
      <c r="M188" s="21">
        <v>-57.719320773109928</v>
      </c>
      <c r="N188" s="21">
        <v>-28.987489150864533</v>
      </c>
      <c r="O188" s="21">
        <v>-1.9035711122514475E-2</v>
      </c>
      <c r="P188" s="21">
        <v>-0.20306663126443661</v>
      </c>
      <c r="Q188" s="21">
        <v>-5.3489977491499308E-2</v>
      </c>
      <c r="R188" s="3">
        <f t="shared" si="19"/>
        <v>0</v>
      </c>
      <c r="S188" s="3">
        <f t="shared" si="20"/>
        <v>0</v>
      </c>
      <c r="T188" s="3">
        <f t="shared" si="21"/>
        <v>0</v>
      </c>
      <c r="U188" s="3">
        <f t="shared" si="22"/>
        <v>0</v>
      </c>
      <c r="V188" s="3">
        <f t="shared" si="23"/>
        <v>0</v>
      </c>
      <c r="W188" s="3">
        <f t="shared" si="24"/>
        <v>0</v>
      </c>
      <c r="X188" s="3">
        <f t="shared" si="25"/>
        <v>0</v>
      </c>
    </row>
    <row r="189" spans="1:24" x14ac:dyDescent="0.25">
      <c r="A189" s="2">
        <v>44324</v>
      </c>
      <c r="B189" s="23">
        <v>11</v>
      </c>
      <c r="C189" s="19" t="str">
        <f t="shared" si="26"/>
        <v>44324_11</v>
      </c>
      <c r="D189" s="21">
        <v>168.52080536846449</v>
      </c>
      <c r="E189" s="21">
        <v>207.853656381045</v>
      </c>
      <c r="F189" s="21">
        <v>444.6076731948055</v>
      </c>
      <c r="G189" s="21">
        <v>227.46444620506111</v>
      </c>
      <c r="H189" s="21">
        <v>0.20272529748136431</v>
      </c>
      <c r="I189" s="21">
        <v>2.319351194696659</v>
      </c>
      <c r="J189" s="21">
        <v>0.46453637380544971</v>
      </c>
      <c r="K189" s="21">
        <v>-18.397296324263976</v>
      </c>
      <c r="L189" s="21">
        <v>-22.570059727649806</v>
      </c>
      <c r="M189" s="21">
        <v>-49.553835619510032</v>
      </c>
      <c r="N189" s="21">
        <v>-24.772258583120841</v>
      </c>
      <c r="O189" s="21">
        <v>-9.2566282715856943E-3</v>
      </c>
      <c r="P189" s="21">
        <v>-0.14790638205919671</v>
      </c>
      <c r="Q189" s="21">
        <v>-3.2345349246532942E-2</v>
      </c>
      <c r="R189" s="3">
        <f t="shared" si="19"/>
        <v>0</v>
      </c>
      <c r="S189" s="3">
        <f t="shared" si="20"/>
        <v>0</v>
      </c>
      <c r="T189" s="3">
        <f t="shared" si="21"/>
        <v>0</v>
      </c>
      <c r="U189" s="3">
        <f t="shared" si="22"/>
        <v>0</v>
      </c>
      <c r="V189" s="3">
        <f t="shared" si="23"/>
        <v>0</v>
      </c>
      <c r="W189" s="3">
        <f t="shared" si="24"/>
        <v>0</v>
      </c>
      <c r="X189" s="3">
        <f t="shared" si="25"/>
        <v>0</v>
      </c>
    </row>
    <row r="190" spans="1:24" x14ac:dyDescent="0.25">
      <c r="A190" s="2">
        <v>44324</v>
      </c>
      <c r="B190" s="23">
        <v>12</v>
      </c>
      <c r="C190" s="19" t="str">
        <f t="shared" si="26"/>
        <v>44324_12</v>
      </c>
      <c r="D190" s="21">
        <v>177.09967269376205</v>
      </c>
      <c r="E190" s="21">
        <v>217.67102654030333</v>
      </c>
      <c r="F190" s="21">
        <v>466.18688087004989</v>
      </c>
      <c r="G190" s="21">
        <v>239.65457331476912</v>
      </c>
      <c r="H190" s="21">
        <v>0.20362684377723944</v>
      </c>
      <c r="I190" s="21">
        <v>2.4172594814048787</v>
      </c>
      <c r="J190" s="21">
        <v>0.46575303348514718</v>
      </c>
      <c r="K190" s="21">
        <v>-16.305610746961804</v>
      </c>
      <c r="L190" s="21">
        <v>-20.049266240764361</v>
      </c>
      <c r="M190" s="21">
        <v>-44.328557166457109</v>
      </c>
      <c r="N190" s="21">
        <v>-21.778705448303118</v>
      </c>
      <c r="O190" s="21">
        <v>-6.3882592549368931E-3</v>
      </c>
      <c r="P190" s="21">
        <v>-0.10746445379458081</v>
      </c>
      <c r="Q190" s="21">
        <v>-2.5640257759655002E-2</v>
      </c>
      <c r="R190" s="3">
        <f t="shared" si="19"/>
        <v>0</v>
      </c>
      <c r="S190" s="3">
        <f t="shared" si="20"/>
        <v>0</v>
      </c>
      <c r="T190" s="3">
        <f t="shared" si="21"/>
        <v>0</v>
      </c>
      <c r="U190" s="3">
        <f t="shared" si="22"/>
        <v>0</v>
      </c>
      <c r="V190" s="3">
        <f t="shared" si="23"/>
        <v>0</v>
      </c>
      <c r="W190" s="3">
        <f t="shared" si="24"/>
        <v>0</v>
      </c>
      <c r="X190" s="3">
        <f t="shared" si="25"/>
        <v>0</v>
      </c>
    </row>
    <row r="191" spans="1:24" x14ac:dyDescent="0.25">
      <c r="A191" s="2">
        <v>44324</v>
      </c>
      <c r="B191" s="23">
        <v>13</v>
      </c>
      <c r="C191" s="19" t="str">
        <f t="shared" si="26"/>
        <v>44324_13</v>
      </c>
      <c r="D191" s="21">
        <v>183.11371562858128</v>
      </c>
      <c r="E191" s="21">
        <v>224.28606108685386</v>
      </c>
      <c r="F191" s="21">
        <v>482.4625371121939</v>
      </c>
      <c r="G191" s="21">
        <v>248.75771602662269</v>
      </c>
      <c r="H191" s="21">
        <v>0.19926250011707811</v>
      </c>
      <c r="I191" s="21">
        <v>2.4619163404622078</v>
      </c>
      <c r="J191" s="21">
        <v>0.45673060207725841</v>
      </c>
      <c r="K191" s="21">
        <v>-13.187475030997017</v>
      </c>
      <c r="L191" s="21">
        <v>-16.575465172727473</v>
      </c>
      <c r="M191" s="21">
        <v>-36.463582611293823</v>
      </c>
      <c r="N191" s="21">
        <v>-17.660315981120846</v>
      </c>
      <c r="O191" s="21">
        <v>-1.009292365696861E-2</v>
      </c>
      <c r="P191" s="21">
        <v>-7.2837643293244242E-2</v>
      </c>
      <c r="Q191" s="21">
        <v>-3.467286307744364E-2</v>
      </c>
      <c r="R191" s="3">
        <f t="shared" si="19"/>
        <v>0</v>
      </c>
      <c r="S191" s="3">
        <f t="shared" si="20"/>
        <v>0</v>
      </c>
      <c r="T191" s="3">
        <f t="shared" si="21"/>
        <v>0</v>
      </c>
      <c r="U191" s="3">
        <f t="shared" si="22"/>
        <v>0</v>
      </c>
      <c r="V191" s="3">
        <f t="shared" si="23"/>
        <v>0</v>
      </c>
      <c r="W191" s="3">
        <f t="shared" si="24"/>
        <v>0</v>
      </c>
      <c r="X191" s="3">
        <f t="shared" si="25"/>
        <v>0</v>
      </c>
    </row>
    <row r="192" spans="1:24" x14ac:dyDescent="0.25">
      <c r="A192" s="2">
        <v>44324</v>
      </c>
      <c r="B192" s="23">
        <v>14</v>
      </c>
      <c r="C192" s="19" t="str">
        <f t="shared" si="26"/>
        <v>44324_14</v>
      </c>
      <c r="D192" s="21">
        <v>188.79998948195282</v>
      </c>
      <c r="E192" s="21">
        <v>230.19503791582019</v>
      </c>
      <c r="F192" s="21">
        <v>497.43809524798576</v>
      </c>
      <c r="G192" s="21">
        <v>257.968577417495</v>
      </c>
      <c r="H192" s="21">
        <v>0.2016013623317745</v>
      </c>
      <c r="I192" s="21">
        <v>2.4911192883566655</v>
      </c>
      <c r="J192" s="21">
        <v>0.46208342449083722</v>
      </c>
      <c r="K192" s="21">
        <v>-12.5408002826117</v>
      </c>
      <c r="L192" s="21">
        <v>-16.585160723907208</v>
      </c>
      <c r="M192" s="21">
        <v>-35.891930348265497</v>
      </c>
      <c r="N192" s="21">
        <v>-16.072942018201509</v>
      </c>
      <c r="O192" s="21">
        <v>-1.9535255977154425E-3</v>
      </c>
      <c r="P192" s="21">
        <v>-8.6400220597024471E-2</v>
      </c>
      <c r="Q192" s="21">
        <v>-1.5968195898845638E-2</v>
      </c>
      <c r="R192" s="3">
        <f t="shared" si="19"/>
        <v>0</v>
      </c>
      <c r="S192" s="3">
        <f t="shared" si="20"/>
        <v>0</v>
      </c>
      <c r="T192" s="3">
        <f t="shared" si="21"/>
        <v>0</v>
      </c>
      <c r="U192" s="3">
        <f t="shared" si="22"/>
        <v>0</v>
      </c>
      <c r="V192" s="3">
        <f t="shared" si="23"/>
        <v>0</v>
      </c>
      <c r="W192" s="3">
        <f t="shared" si="24"/>
        <v>0</v>
      </c>
      <c r="X192" s="3">
        <f t="shared" si="25"/>
        <v>0</v>
      </c>
    </row>
    <row r="193" spans="1:24" x14ac:dyDescent="0.25">
      <c r="A193" s="2">
        <v>44324</v>
      </c>
      <c r="B193" s="23">
        <v>15</v>
      </c>
      <c r="C193" s="19" t="str">
        <f t="shared" si="26"/>
        <v>44324_15</v>
      </c>
      <c r="D193" s="21">
        <v>188.5994777981677</v>
      </c>
      <c r="E193" s="21">
        <v>230.55670274938035</v>
      </c>
      <c r="F193" s="21">
        <v>499.87249177459296</v>
      </c>
      <c r="G193" s="21">
        <v>259.11705440962976</v>
      </c>
      <c r="H193" s="21">
        <v>0.19519663116310823</v>
      </c>
      <c r="I193" s="21">
        <v>2.4709612876634361</v>
      </c>
      <c r="J193" s="21">
        <v>0.44882903570065186</v>
      </c>
      <c r="K193" s="21">
        <v>-14.172264028258724</v>
      </c>
      <c r="L193" s="21">
        <v>-18.934934523470488</v>
      </c>
      <c r="M193" s="21">
        <v>-41.062451137964167</v>
      </c>
      <c r="N193" s="21">
        <v>-17.953810728516515</v>
      </c>
      <c r="O193" s="21">
        <v>-3.2589468790820051E-3</v>
      </c>
      <c r="P193" s="21">
        <v>-0.12758726849223179</v>
      </c>
      <c r="Q193" s="21">
        <v>-1.8640939131020315E-2</v>
      </c>
      <c r="R193" s="3">
        <f t="shared" si="19"/>
        <v>0</v>
      </c>
      <c r="S193" s="3">
        <f t="shared" si="20"/>
        <v>0</v>
      </c>
      <c r="T193" s="3">
        <f t="shared" si="21"/>
        <v>0</v>
      </c>
      <c r="U193" s="3">
        <f t="shared" si="22"/>
        <v>0</v>
      </c>
      <c r="V193" s="3">
        <f t="shared" si="23"/>
        <v>0</v>
      </c>
      <c r="W193" s="3">
        <f t="shared" si="24"/>
        <v>0</v>
      </c>
      <c r="X193" s="3">
        <f t="shared" si="25"/>
        <v>0</v>
      </c>
    </row>
    <row r="194" spans="1:24" x14ac:dyDescent="0.25">
      <c r="A194" s="2">
        <v>44324</v>
      </c>
      <c r="B194" s="23">
        <v>16</v>
      </c>
      <c r="C194" s="19" t="str">
        <f t="shared" si="26"/>
        <v>44324_16</v>
      </c>
      <c r="D194" s="21">
        <v>183.16960279645141</v>
      </c>
      <c r="E194" s="21">
        <v>224.70418942634331</v>
      </c>
      <c r="F194" s="21">
        <v>487.15681178042666</v>
      </c>
      <c r="G194" s="21">
        <v>252.22824052384863</v>
      </c>
      <c r="H194" s="21">
        <v>0.19017912343964266</v>
      </c>
      <c r="I194" s="21">
        <v>2.4200173554898963</v>
      </c>
      <c r="J194" s="21">
        <v>0.43837835681790804</v>
      </c>
      <c r="K194" s="21">
        <v>-16.395330411586443</v>
      </c>
      <c r="L194" s="21">
        <v>-21.432570330137512</v>
      </c>
      <c r="M194" s="21">
        <v>-46.082137230921894</v>
      </c>
      <c r="N194" s="21">
        <v>-20.515135955897755</v>
      </c>
      <c r="O194" s="21">
        <v>-1.7199494689027105E-2</v>
      </c>
      <c r="P194" s="21">
        <v>-0.16253305290581627</v>
      </c>
      <c r="Q194" s="21">
        <v>-4.970522943730412E-2</v>
      </c>
      <c r="R194" s="3">
        <f t="shared" si="19"/>
        <v>0</v>
      </c>
      <c r="S194" s="3">
        <f t="shared" si="20"/>
        <v>0</v>
      </c>
      <c r="T194" s="3">
        <f t="shared" si="21"/>
        <v>0</v>
      </c>
      <c r="U194" s="3">
        <f t="shared" si="22"/>
        <v>0</v>
      </c>
      <c r="V194" s="3">
        <f t="shared" si="23"/>
        <v>0</v>
      </c>
      <c r="W194" s="3">
        <f t="shared" si="24"/>
        <v>0</v>
      </c>
      <c r="X194" s="3">
        <f t="shared" si="25"/>
        <v>0</v>
      </c>
    </row>
    <row r="195" spans="1:24" x14ac:dyDescent="0.25">
      <c r="A195" s="2">
        <v>44324</v>
      </c>
      <c r="B195" s="23">
        <v>17</v>
      </c>
      <c r="C195" s="19" t="str">
        <f t="shared" si="26"/>
        <v>44324_17</v>
      </c>
      <c r="D195" s="21">
        <v>176.39360533240409</v>
      </c>
      <c r="E195" s="21">
        <v>218.262820571552</v>
      </c>
      <c r="F195" s="21">
        <v>475.41471170077483</v>
      </c>
      <c r="G195" s="21">
        <v>244.49505397272708</v>
      </c>
      <c r="H195" s="21">
        <v>0.1905591966547821</v>
      </c>
      <c r="I195" s="21">
        <v>2.3496593003910022</v>
      </c>
      <c r="J195" s="21">
        <v>0.43688547825818702</v>
      </c>
      <c r="K195" s="21">
        <v>-17.869233810006506</v>
      </c>
      <c r="L195" s="21">
        <v>-22.973439475692903</v>
      </c>
      <c r="M195" s="21">
        <v>-48.69907816512233</v>
      </c>
      <c r="N195" s="21">
        <v>-22.189970713016283</v>
      </c>
      <c r="O195" s="21">
        <v>-1.6266563426372095E-2</v>
      </c>
      <c r="P195" s="21">
        <v>-0.18697058799981617</v>
      </c>
      <c r="Q195" s="21">
        <v>-4.7688657640760954E-2</v>
      </c>
      <c r="R195" s="3">
        <f t="shared" si="19"/>
        <v>0</v>
      </c>
      <c r="S195" s="3">
        <f t="shared" si="20"/>
        <v>0</v>
      </c>
      <c r="T195" s="3">
        <f t="shared" si="21"/>
        <v>0</v>
      </c>
      <c r="U195" s="3">
        <f t="shared" si="22"/>
        <v>0</v>
      </c>
      <c r="V195" s="3">
        <f t="shared" si="23"/>
        <v>0</v>
      </c>
      <c r="W195" s="3">
        <f t="shared" si="24"/>
        <v>0</v>
      </c>
      <c r="X195" s="3">
        <f t="shared" si="25"/>
        <v>0</v>
      </c>
    </row>
    <row r="196" spans="1:24" x14ac:dyDescent="0.25">
      <c r="A196" s="2">
        <v>44324</v>
      </c>
      <c r="B196" s="23">
        <v>18</v>
      </c>
      <c r="C196" s="19" t="str">
        <f t="shared" si="26"/>
        <v>44324_18</v>
      </c>
      <c r="D196" s="21">
        <v>177.85778972324462</v>
      </c>
      <c r="E196" s="21">
        <v>220.70325845567504</v>
      </c>
      <c r="F196" s="21">
        <v>479.28563103192209</v>
      </c>
      <c r="G196" s="21">
        <v>247.49620013264459</v>
      </c>
      <c r="H196" s="21">
        <v>0.18857054565791154</v>
      </c>
      <c r="I196" s="21">
        <v>2.3799940630012215</v>
      </c>
      <c r="J196" s="21">
        <v>0.4302796840635561</v>
      </c>
      <c r="K196" s="21">
        <v>-19.335366348692535</v>
      </c>
      <c r="L196" s="21">
        <v>-25.012996779054262</v>
      </c>
      <c r="M196" s="21">
        <v>-53.171116906173964</v>
      </c>
      <c r="N196" s="21">
        <v>-24.068062035151989</v>
      </c>
      <c r="O196" s="21">
        <v>-1.9642185137612487E-2</v>
      </c>
      <c r="P196" s="21">
        <v>-0.2232277199348624</v>
      </c>
      <c r="Q196" s="21">
        <v>-5.5167031456140603E-2</v>
      </c>
      <c r="R196" s="3">
        <f t="shared" si="19"/>
        <v>0</v>
      </c>
      <c r="S196" s="3">
        <f t="shared" si="20"/>
        <v>0</v>
      </c>
      <c r="T196" s="3">
        <f t="shared" si="21"/>
        <v>0</v>
      </c>
      <c r="U196" s="3">
        <f t="shared" si="22"/>
        <v>0</v>
      </c>
      <c r="V196" s="3">
        <f t="shared" si="23"/>
        <v>0</v>
      </c>
      <c r="W196" s="3">
        <f t="shared" si="24"/>
        <v>0</v>
      </c>
      <c r="X196" s="3">
        <f t="shared" si="25"/>
        <v>0</v>
      </c>
    </row>
    <row r="197" spans="1:24" x14ac:dyDescent="0.25">
      <c r="A197" s="2">
        <v>44324</v>
      </c>
      <c r="B197" s="23">
        <v>19</v>
      </c>
      <c r="C197" s="19" t="str">
        <f t="shared" si="26"/>
        <v>44324_19</v>
      </c>
      <c r="D197" s="21">
        <v>202.32062453280471</v>
      </c>
      <c r="E197" s="21">
        <v>252.06663955176683</v>
      </c>
      <c r="F197" s="21">
        <v>550.89785292349814</v>
      </c>
      <c r="G197" s="21">
        <v>283.24731591540501</v>
      </c>
      <c r="H197" s="21">
        <v>0.24428885714143811</v>
      </c>
      <c r="I197" s="21">
        <v>2.7720326744731336</v>
      </c>
      <c r="J197" s="21">
        <v>0.55251937467011869</v>
      </c>
      <c r="K197" s="21">
        <v>-20.62833732092405</v>
      </c>
      <c r="L197" s="21">
        <v>-25.973135245474907</v>
      </c>
      <c r="M197" s="21">
        <v>-52.351449426036524</v>
      </c>
      <c r="N197" s="21">
        <v>-24.507860335546276</v>
      </c>
      <c r="O197" s="21">
        <v>-2.9664884293653233E-2</v>
      </c>
      <c r="P197" s="21">
        <v>-0.26071395866960134</v>
      </c>
      <c r="Q197" s="21">
        <v>-7.6367123550387828E-2</v>
      </c>
      <c r="R197" s="3">
        <f t="shared" si="19"/>
        <v>0</v>
      </c>
      <c r="S197" s="3">
        <f t="shared" si="20"/>
        <v>0</v>
      </c>
      <c r="T197" s="3">
        <f t="shared" si="21"/>
        <v>0</v>
      </c>
      <c r="U197" s="3">
        <f t="shared" si="22"/>
        <v>0</v>
      </c>
      <c r="V197" s="3">
        <f t="shared" si="23"/>
        <v>0</v>
      </c>
      <c r="W197" s="3">
        <f t="shared" si="24"/>
        <v>0</v>
      </c>
      <c r="X197" s="3">
        <f t="shared" si="25"/>
        <v>0</v>
      </c>
    </row>
    <row r="198" spans="1:24" x14ac:dyDescent="0.25">
      <c r="A198" s="2">
        <v>44324</v>
      </c>
      <c r="B198" s="23">
        <v>20</v>
      </c>
      <c r="C198" s="19" t="str">
        <f t="shared" si="26"/>
        <v>44324_20</v>
      </c>
      <c r="D198" s="21">
        <v>210.25754257198287</v>
      </c>
      <c r="E198" s="21">
        <v>262.61444868458</v>
      </c>
      <c r="F198" s="21">
        <v>573.01180477064213</v>
      </c>
      <c r="G198" s="21">
        <v>294.67967114759011</v>
      </c>
      <c r="H198" s="21">
        <v>0.26154023525879516</v>
      </c>
      <c r="I198" s="21">
        <v>2.8962001543787541</v>
      </c>
      <c r="J198" s="21">
        <v>0.59052462100388126</v>
      </c>
      <c r="K198" s="21">
        <v>-22.470020108821203</v>
      </c>
      <c r="L198" s="21">
        <v>-28.03531174079653</v>
      </c>
      <c r="M198" s="21">
        <v>-56.813826875716195</v>
      </c>
      <c r="N198" s="21">
        <v>-26.667991877082297</v>
      </c>
      <c r="O198" s="21">
        <v>-3.9238416049541654E-2</v>
      </c>
      <c r="P198" s="21">
        <v>-0.29934809175693194</v>
      </c>
      <c r="Q198" s="21">
        <v>-9.7308864707515652E-2</v>
      </c>
      <c r="R198" s="3">
        <f t="shared" si="19"/>
        <v>0</v>
      </c>
      <c r="S198" s="3">
        <f t="shared" si="20"/>
        <v>0</v>
      </c>
      <c r="T198" s="3">
        <f t="shared" si="21"/>
        <v>0</v>
      </c>
      <c r="U198" s="3">
        <f t="shared" si="22"/>
        <v>0</v>
      </c>
      <c r="V198" s="3">
        <f t="shared" si="23"/>
        <v>0</v>
      </c>
      <c r="W198" s="3">
        <f t="shared" si="24"/>
        <v>0</v>
      </c>
      <c r="X198" s="3">
        <f t="shared" si="25"/>
        <v>0</v>
      </c>
    </row>
    <row r="199" spans="1:24" x14ac:dyDescent="0.25">
      <c r="A199" s="2">
        <v>44324</v>
      </c>
      <c r="B199" s="23">
        <v>21</v>
      </c>
      <c r="C199" s="19" t="str">
        <f t="shared" si="26"/>
        <v>44324_21</v>
      </c>
      <c r="D199" s="21">
        <v>209.5771728078426</v>
      </c>
      <c r="E199" s="21">
        <v>260.88780147219654</v>
      </c>
      <c r="F199" s="21">
        <v>567.12060423694379</v>
      </c>
      <c r="G199" s="21">
        <v>293.61385475479011</v>
      </c>
      <c r="H199" s="21">
        <v>0.26051957052723645</v>
      </c>
      <c r="I199" s="21">
        <v>2.8797609704048623</v>
      </c>
      <c r="J199" s="21">
        <v>0.58717352746001084</v>
      </c>
      <c r="K199" s="21">
        <v>-23.813739076950586</v>
      </c>
      <c r="L199" s="21">
        <v>-29.958425775532785</v>
      </c>
      <c r="M199" s="21">
        <v>-61.539726433682389</v>
      </c>
      <c r="N199" s="21">
        <v>-28.556433934350252</v>
      </c>
      <c r="O199" s="21">
        <v>-4.0340812818520165E-2</v>
      </c>
      <c r="P199" s="21">
        <v>-0.31807445142678376</v>
      </c>
      <c r="Q199" s="21">
        <v>-9.9503199069226778E-2</v>
      </c>
      <c r="R199" s="3">
        <f t="shared" si="19"/>
        <v>0</v>
      </c>
      <c r="S199" s="3">
        <f t="shared" si="20"/>
        <v>0</v>
      </c>
      <c r="T199" s="3">
        <f t="shared" si="21"/>
        <v>0</v>
      </c>
      <c r="U199" s="3">
        <f t="shared" si="22"/>
        <v>0</v>
      </c>
      <c r="V199" s="3">
        <f t="shared" si="23"/>
        <v>0</v>
      </c>
      <c r="W199" s="3">
        <f t="shared" si="24"/>
        <v>0</v>
      </c>
      <c r="X199" s="3">
        <f t="shared" si="25"/>
        <v>0</v>
      </c>
    </row>
    <row r="200" spans="1:24" x14ac:dyDescent="0.25">
      <c r="A200" s="2">
        <v>44324</v>
      </c>
      <c r="B200" s="23">
        <v>22</v>
      </c>
      <c r="C200" s="19" t="str">
        <f t="shared" si="26"/>
        <v>44324_22</v>
      </c>
      <c r="D200" s="21">
        <v>206.17583581314184</v>
      </c>
      <c r="E200" s="21">
        <v>255.14298073297195</v>
      </c>
      <c r="F200" s="21">
        <v>556.39246519700782</v>
      </c>
      <c r="G200" s="21">
        <v>287.86471195792768</v>
      </c>
      <c r="H200" s="21">
        <v>0.25759938803802579</v>
      </c>
      <c r="I200" s="21">
        <v>2.8061387125238002</v>
      </c>
      <c r="J200" s="21">
        <v>0.58299518011267515</v>
      </c>
      <c r="K200" s="21">
        <v>-25.199896006796759</v>
      </c>
      <c r="L200" s="21">
        <v>-32.14390737227351</v>
      </c>
      <c r="M200" s="21">
        <v>-66.583989601500562</v>
      </c>
      <c r="N200" s="21">
        <v>-30.98638977908843</v>
      </c>
      <c r="O200" s="21">
        <v>-3.9363377971036118E-2</v>
      </c>
      <c r="P200" s="21">
        <v>-0.33988093526586882</v>
      </c>
      <c r="Q200" s="21">
        <v>-9.7396186042366995E-2</v>
      </c>
      <c r="R200" s="3">
        <f t="shared" si="19"/>
        <v>0</v>
      </c>
      <c r="S200" s="3">
        <f t="shared" si="20"/>
        <v>0</v>
      </c>
      <c r="T200" s="3">
        <f t="shared" si="21"/>
        <v>0</v>
      </c>
      <c r="U200" s="3">
        <f t="shared" si="22"/>
        <v>0</v>
      </c>
      <c r="V200" s="3">
        <f t="shared" si="23"/>
        <v>0</v>
      </c>
      <c r="W200" s="3">
        <f t="shared" si="24"/>
        <v>0</v>
      </c>
      <c r="X200" s="3">
        <f t="shared" si="25"/>
        <v>0</v>
      </c>
    </row>
    <row r="201" spans="1:24" x14ac:dyDescent="0.25">
      <c r="A201" s="2">
        <v>44324</v>
      </c>
      <c r="B201" s="23">
        <v>23</v>
      </c>
      <c r="C201" s="19" t="str">
        <f t="shared" si="26"/>
        <v>44324_23</v>
      </c>
      <c r="D201" s="21">
        <v>192.73426480704074</v>
      </c>
      <c r="E201" s="21">
        <v>239.47399928715774</v>
      </c>
      <c r="F201" s="21">
        <v>522.54308828486353</v>
      </c>
      <c r="G201" s="21">
        <v>268.92363228743517</v>
      </c>
      <c r="H201" s="21">
        <v>0.24402415864537397</v>
      </c>
      <c r="I201" s="21">
        <v>2.6177502996207775</v>
      </c>
      <c r="J201" s="21">
        <v>0.5547902625203639</v>
      </c>
      <c r="K201" s="21">
        <v>-27.314663731395338</v>
      </c>
      <c r="L201" s="21">
        <v>-34.640807861376793</v>
      </c>
      <c r="M201" s="21">
        <v>-72.410880824467441</v>
      </c>
      <c r="N201" s="21">
        <v>-34.143003595165524</v>
      </c>
      <c r="O201" s="21">
        <v>-4.0293649779805304E-2</v>
      </c>
      <c r="P201" s="21">
        <v>-0.37083308636577689</v>
      </c>
      <c r="Q201" s="21">
        <v>-9.967973144322731E-2</v>
      </c>
      <c r="R201" s="3">
        <f t="shared" si="19"/>
        <v>0</v>
      </c>
      <c r="S201" s="3">
        <f t="shared" si="20"/>
        <v>0</v>
      </c>
      <c r="T201" s="3">
        <f t="shared" si="21"/>
        <v>0</v>
      </c>
      <c r="U201" s="3">
        <f t="shared" si="22"/>
        <v>0</v>
      </c>
      <c r="V201" s="3">
        <f t="shared" si="23"/>
        <v>0</v>
      </c>
      <c r="W201" s="3">
        <f t="shared" si="24"/>
        <v>0</v>
      </c>
      <c r="X201" s="3">
        <f t="shared" si="25"/>
        <v>0</v>
      </c>
    </row>
    <row r="202" spans="1:24" x14ac:dyDescent="0.25">
      <c r="A202" s="2">
        <v>44324</v>
      </c>
      <c r="B202" s="23">
        <v>24</v>
      </c>
      <c r="C202" s="19" t="str">
        <f t="shared" si="26"/>
        <v>44324_24</v>
      </c>
      <c r="D202" s="21">
        <v>175.84542071047639</v>
      </c>
      <c r="E202" s="21">
        <v>220.15087536202932</v>
      </c>
      <c r="F202" s="21">
        <v>484.6157874441771</v>
      </c>
      <c r="G202" s="21">
        <v>245.12098706579403</v>
      </c>
      <c r="H202" s="21">
        <v>0.22404378980942327</v>
      </c>
      <c r="I202" s="21">
        <v>2.3974694118668709</v>
      </c>
      <c r="J202" s="21">
        <v>0.51237669936299601</v>
      </c>
      <c r="K202" s="21">
        <v>-27.691143581556052</v>
      </c>
      <c r="L202" s="21">
        <v>-33.778610059921917</v>
      </c>
      <c r="M202" s="21">
        <v>-69.648163083061391</v>
      </c>
      <c r="N202" s="21">
        <v>-34.09432225010778</v>
      </c>
      <c r="O202" s="21">
        <v>-4.0130738572342901E-2</v>
      </c>
      <c r="P202" s="21">
        <v>-0.37208508971410353</v>
      </c>
      <c r="Q202" s="21">
        <v>-0.10003240622708352</v>
      </c>
      <c r="R202" s="3">
        <f t="shared" si="19"/>
        <v>0</v>
      </c>
      <c r="S202" s="3">
        <f t="shared" si="20"/>
        <v>0</v>
      </c>
      <c r="T202" s="3">
        <f t="shared" si="21"/>
        <v>0</v>
      </c>
      <c r="U202" s="3">
        <f t="shared" si="22"/>
        <v>0</v>
      </c>
      <c r="V202" s="3">
        <f t="shared" si="23"/>
        <v>0</v>
      </c>
      <c r="W202" s="3">
        <f t="shared" si="24"/>
        <v>0</v>
      </c>
      <c r="X202" s="3">
        <f t="shared" si="25"/>
        <v>0</v>
      </c>
    </row>
    <row r="203" spans="1:24" x14ac:dyDescent="0.25">
      <c r="A203" s="2">
        <v>44325</v>
      </c>
      <c r="B203" s="23">
        <v>1</v>
      </c>
      <c r="C203" s="19" t="str">
        <f t="shared" si="26"/>
        <v>44325_1</v>
      </c>
      <c r="D203" s="21">
        <v>156.36383734546871</v>
      </c>
      <c r="E203" s="21">
        <v>195.1738806645954</v>
      </c>
      <c r="F203" s="21">
        <v>427.2931194864849</v>
      </c>
      <c r="G203" s="21">
        <v>216.18309077376676</v>
      </c>
      <c r="H203" s="21">
        <v>0.20340771049515083</v>
      </c>
      <c r="I203" s="21">
        <v>2.126572987230007</v>
      </c>
      <c r="J203" s="21">
        <v>0.47001757476865014</v>
      </c>
      <c r="K203" s="21">
        <v>-27.964581387756837</v>
      </c>
      <c r="L203" s="21">
        <v>-34.316242815364319</v>
      </c>
      <c r="M203" s="21">
        <v>-70.961300073164949</v>
      </c>
      <c r="N203" s="21">
        <v>-34.624618083204354</v>
      </c>
      <c r="O203" s="21">
        <v>-3.7660664847038727E-2</v>
      </c>
      <c r="P203" s="21">
        <v>-0.37678879101312007</v>
      </c>
      <c r="Q203" s="21">
        <v>-9.5213526044815283E-2</v>
      </c>
      <c r="R203" s="3">
        <f t="shared" ref="R203:R266" si="27">MAX(0,(K203-D203*0.2)*$T$5)+MAX(0,(K203-D203*0.3)*($U$5-$T$5))+MAX(0,(K203-D203*0.5)*($W$5-$V$5))+MAX(0,(K203-D203*0.8)*($X$5-$W$5))</f>
        <v>0</v>
      </c>
      <c r="S203" s="3">
        <f t="shared" ref="S203:S266" si="28">MAX(0,(L203-E203*0.2)*$T$5)+MAX(0,(L203-E203*0.3)*($U$5-$T$5))+MAX(0,(L203-E203*0.5)*($W$5-$V$5))+MAX(0,(L203-E203*0.8)*($X$5-$W$5))</f>
        <v>0</v>
      </c>
      <c r="T203" s="3">
        <f t="shared" ref="T203:T266" si="29">MAX(0,(M203-F203*0.2)*$T$5)+MAX(0,(M203-F203*0.3)*($U$5-$T$5))+MAX(0,(M203-F203*0.5)*($W$5-$V$5))+MAX(0,(M203-F203*0.8)*($X$5-$W$5))</f>
        <v>0</v>
      </c>
      <c r="U203" s="3">
        <f t="shared" ref="U203:U266" si="30">MAX(0,(N203-G203*0.2)*$T$5)+MAX(0,(N203-G203*0.3)*($U$5-$T$5))+MAX(0,(N203-G203*0.5)*($W$5-$V$5))+MAX(0,(N203-G203*0.8)*($X$5-$W$5))</f>
        <v>0</v>
      </c>
      <c r="V203" s="3">
        <f t="shared" ref="V203:V266" si="31">MAX(0,(O203-H203*0.2)*$T$5)+MAX(0,(O203-H203*0.3)*($U$5-$T$5))+MAX(0,(O203-H203*0.5)*($W$5-$V$5))+MAX(0,(O203-H203*0.8)*($X$5-$W$5))</f>
        <v>0</v>
      </c>
      <c r="W203" s="3">
        <f t="shared" ref="W203:W266" si="32">MAX(0,(P203-I203*0.2)*$T$5)+MAX(0,(P203-I203*0.3)*($U$5-$T$5))+MAX(0,(P203-I203*0.5)*($W$5-$V$5))+MAX(0,(P203-I203*0.8)*($X$5-$W$5))</f>
        <v>0</v>
      </c>
      <c r="X203" s="3">
        <f t="shared" ref="X203:X266" si="33">MAX(0,(Q203-J203*0.2)*$T$5)+MAX(0,(Q203-J203*0.3)*($U$5-$T$5))+MAX(0,(Q203-J203*0.5)*($W$5-$V$5))+MAX(0,(Q203-J203*0.8)*($X$5-$W$5))</f>
        <v>0</v>
      </c>
    </row>
    <row r="204" spans="1:24" x14ac:dyDescent="0.25">
      <c r="A204" s="2">
        <v>44325</v>
      </c>
      <c r="B204" s="23">
        <v>2</v>
      </c>
      <c r="C204" s="19" t="str">
        <f t="shared" ref="C204:C267" si="34">CONCATENATE(A204,"_",B204)</f>
        <v>44325_2</v>
      </c>
      <c r="D204" s="21">
        <v>138.58950582121949</v>
      </c>
      <c r="E204" s="21">
        <v>171.16670946254897</v>
      </c>
      <c r="F204" s="21">
        <v>371.52265855813567</v>
      </c>
      <c r="G204" s="21">
        <v>188.94082327786867</v>
      </c>
      <c r="H204" s="21">
        <v>0.18526543327703515</v>
      </c>
      <c r="I204" s="21">
        <v>1.8639986625239482</v>
      </c>
      <c r="J204" s="21">
        <v>0.43153562340941132</v>
      </c>
      <c r="K204" s="21">
        <v>-28.164346065238604</v>
      </c>
      <c r="L204" s="21">
        <v>-34.780830758493963</v>
      </c>
      <c r="M204" s="21">
        <v>-72.037026053659247</v>
      </c>
      <c r="N204" s="21">
        <v>-34.835736646685184</v>
      </c>
      <c r="O204" s="21">
        <v>-3.7025329309950374E-2</v>
      </c>
      <c r="P204" s="21">
        <v>-0.39133402859839506</v>
      </c>
      <c r="Q204" s="21">
        <v>-9.4098270922518129E-2</v>
      </c>
      <c r="R204" s="3">
        <f t="shared" si="27"/>
        <v>0</v>
      </c>
      <c r="S204" s="3">
        <f t="shared" si="28"/>
        <v>0</v>
      </c>
      <c r="T204" s="3">
        <f t="shared" si="29"/>
        <v>0</v>
      </c>
      <c r="U204" s="3">
        <f t="shared" si="30"/>
        <v>0</v>
      </c>
      <c r="V204" s="3">
        <f t="shared" si="31"/>
        <v>0</v>
      </c>
      <c r="W204" s="3">
        <f t="shared" si="32"/>
        <v>0</v>
      </c>
      <c r="X204" s="3">
        <f t="shared" si="33"/>
        <v>0</v>
      </c>
    </row>
    <row r="205" spans="1:24" x14ac:dyDescent="0.25">
      <c r="A205" s="2">
        <v>44325</v>
      </c>
      <c r="B205" s="23">
        <v>3</v>
      </c>
      <c r="C205" s="19" t="str">
        <f t="shared" si="34"/>
        <v>44325_3</v>
      </c>
      <c r="D205" s="21">
        <v>123.38914156628451</v>
      </c>
      <c r="E205" s="21">
        <v>153.22279345234347</v>
      </c>
      <c r="F205" s="21">
        <v>328.77075639968945</v>
      </c>
      <c r="G205" s="21">
        <v>168.62222964525779</v>
      </c>
      <c r="H205" s="21">
        <v>0.17639403426353192</v>
      </c>
      <c r="I205" s="21">
        <v>1.7922332309433711</v>
      </c>
      <c r="J205" s="21">
        <v>0.41384140984102186</v>
      </c>
      <c r="K205" s="21">
        <v>-22.169103583371459</v>
      </c>
      <c r="L205" s="21">
        <v>-26.13585416649417</v>
      </c>
      <c r="M205" s="21">
        <v>-54.295416758547667</v>
      </c>
      <c r="N205" s="21">
        <v>-25.170631736256524</v>
      </c>
      <c r="O205" s="21">
        <v>-3.4472166570699195E-2</v>
      </c>
      <c r="P205" s="21">
        <v>-0.2881375225332154</v>
      </c>
      <c r="Q205" s="21">
        <v>-8.8792491995073955E-2</v>
      </c>
      <c r="R205" s="3">
        <f t="shared" si="27"/>
        <v>0</v>
      </c>
      <c r="S205" s="3">
        <f t="shared" si="28"/>
        <v>0</v>
      </c>
      <c r="T205" s="3">
        <f t="shared" si="29"/>
        <v>0</v>
      </c>
      <c r="U205" s="3">
        <f t="shared" si="30"/>
        <v>0</v>
      </c>
      <c r="V205" s="3">
        <f t="shared" si="31"/>
        <v>0</v>
      </c>
      <c r="W205" s="3">
        <f t="shared" si="32"/>
        <v>0</v>
      </c>
      <c r="X205" s="3">
        <f t="shared" si="33"/>
        <v>0</v>
      </c>
    </row>
    <row r="206" spans="1:24" x14ac:dyDescent="0.25">
      <c r="A206" s="2">
        <v>44325</v>
      </c>
      <c r="B206" s="23">
        <v>4</v>
      </c>
      <c r="C206" s="19" t="str">
        <f t="shared" si="34"/>
        <v>44325_4</v>
      </c>
      <c r="D206" s="21">
        <v>113.68093353703213</v>
      </c>
      <c r="E206" s="21">
        <v>141.45230199375945</v>
      </c>
      <c r="F206" s="21">
        <v>298.20235999968202</v>
      </c>
      <c r="G206" s="21">
        <v>155.7608149670267</v>
      </c>
      <c r="H206" s="21">
        <v>0.16576313393534414</v>
      </c>
      <c r="I206" s="21">
        <v>1.7645703044056957</v>
      </c>
      <c r="J206" s="21">
        <v>0.38918008889236749</v>
      </c>
      <c r="K206" s="21">
        <v>-22.43407883718443</v>
      </c>
      <c r="L206" s="21">
        <v>-25.698911010604725</v>
      </c>
      <c r="M206" s="21">
        <v>-53.697337607580472</v>
      </c>
      <c r="N206" s="21">
        <v>-24.98155775812338</v>
      </c>
      <c r="O206" s="21">
        <v>-3.4756915356659139E-2</v>
      </c>
      <c r="P206" s="21">
        <v>-0.25952790239027806</v>
      </c>
      <c r="Q206" s="21">
        <v>-8.9737104045093607E-2</v>
      </c>
      <c r="R206" s="3">
        <f t="shared" si="27"/>
        <v>0</v>
      </c>
      <c r="S206" s="3">
        <f t="shared" si="28"/>
        <v>0</v>
      </c>
      <c r="T206" s="3">
        <f t="shared" si="29"/>
        <v>0</v>
      </c>
      <c r="U206" s="3">
        <f t="shared" si="30"/>
        <v>0</v>
      </c>
      <c r="V206" s="3">
        <f t="shared" si="31"/>
        <v>0</v>
      </c>
      <c r="W206" s="3">
        <f t="shared" si="32"/>
        <v>0</v>
      </c>
      <c r="X206" s="3">
        <f t="shared" si="33"/>
        <v>0</v>
      </c>
    </row>
    <row r="207" spans="1:24" x14ac:dyDescent="0.25">
      <c r="A207" s="2">
        <v>44325</v>
      </c>
      <c r="B207" s="23">
        <v>5</v>
      </c>
      <c r="C207" s="19" t="str">
        <f t="shared" si="34"/>
        <v>44325_5</v>
      </c>
      <c r="D207" s="21">
        <v>109.30951842544428</v>
      </c>
      <c r="E207" s="21">
        <v>134.42180889469245</v>
      </c>
      <c r="F207" s="21">
        <v>281.66841938193335</v>
      </c>
      <c r="G207" s="21">
        <v>148.55621179710883</v>
      </c>
      <c r="H207" s="21">
        <v>0.16039882073505507</v>
      </c>
      <c r="I207" s="21">
        <v>1.6796849214965139</v>
      </c>
      <c r="J207" s="21">
        <v>0.37835345111770791</v>
      </c>
      <c r="K207" s="21">
        <v>-22.589374625403831</v>
      </c>
      <c r="L207" s="21">
        <v>-26.070089164441516</v>
      </c>
      <c r="M207" s="21">
        <v>-54.474568552109915</v>
      </c>
      <c r="N207" s="21">
        <v>-25.343967777583444</v>
      </c>
      <c r="O207" s="21">
        <v>-3.5315822095043956E-2</v>
      </c>
      <c r="P207" s="21">
        <v>-0.27137984392161801</v>
      </c>
      <c r="Q207" s="21">
        <v>-9.0833926719208674E-2</v>
      </c>
      <c r="R207" s="3">
        <f t="shared" si="27"/>
        <v>0</v>
      </c>
      <c r="S207" s="3">
        <f t="shared" si="28"/>
        <v>0</v>
      </c>
      <c r="T207" s="3">
        <f t="shared" si="29"/>
        <v>0</v>
      </c>
      <c r="U207" s="3">
        <f t="shared" si="30"/>
        <v>0</v>
      </c>
      <c r="V207" s="3">
        <f t="shared" si="31"/>
        <v>0</v>
      </c>
      <c r="W207" s="3">
        <f t="shared" si="32"/>
        <v>0</v>
      </c>
      <c r="X207" s="3">
        <f t="shared" si="33"/>
        <v>0</v>
      </c>
    </row>
    <row r="208" spans="1:24" x14ac:dyDescent="0.25">
      <c r="A208" s="2">
        <v>44325</v>
      </c>
      <c r="B208" s="23">
        <v>6</v>
      </c>
      <c r="C208" s="19" t="str">
        <f t="shared" si="34"/>
        <v>44325_6</v>
      </c>
      <c r="D208" s="21">
        <v>108.29405389248124</v>
      </c>
      <c r="E208" s="21">
        <v>132.92099402565771</v>
      </c>
      <c r="F208" s="21">
        <v>279.67700140066904</v>
      </c>
      <c r="G208" s="21">
        <v>146.80482988912729</v>
      </c>
      <c r="H208" s="21">
        <v>0.15819856627824605</v>
      </c>
      <c r="I208" s="21">
        <v>1.6551872946188579</v>
      </c>
      <c r="J208" s="21">
        <v>0.37365105095535722</v>
      </c>
      <c r="K208" s="21">
        <v>-22.568277158983193</v>
      </c>
      <c r="L208" s="21">
        <v>-26.035006752858891</v>
      </c>
      <c r="M208" s="21">
        <v>-54.392522382095692</v>
      </c>
      <c r="N208" s="21">
        <v>-25.335288170189074</v>
      </c>
      <c r="O208" s="21">
        <v>-3.5509674497366389E-2</v>
      </c>
      <c r="P208" s="21">
        <v>-0.27207550668709413</v>
      </c>
      <c r="Q208" s="21">
        <v>-9.1351875782967842E-2</v>
      </c>
      <c r="R208" s="3">
        <f t="shared" si="27"/>
        <v>0</v>
      </c>
      <c r="S208" s="3">
        <f t="shared" si="28"/>
        <v>0</v>
      </c>
      <c r="T208" s="3">
        <f t="shared" si="29"/>
        <v>0</v>
      </c>
      <c r="U208" s="3">
        <f t="shared" si="30"/>
        <v>0</v>
      </c>
      <c r="V208" s="3">
        <f t="shared" si="31"/>
        <v>0</v>
      </c>
      <c r="W208" s="3">
        <f t="shared" si="32"/>
        <v>0</v>
      </c>
      <c r="X208" s="3">
        <f t="shared" si="33"/>
        <v>0</v>
      </c>
    </row>
    <row r="209" spans="1:24" x14ac:dyDescent="0.25">
      <c r="A209" s="2">
        <v>44325</v>
      </c>
      <c r="B209" s="23">
        <v>7</v>
      </c>
      <c r="C209" s="19" t="str">
        <f t="shared" si="34"/>
        <v>44325_7</v>
      </c>
      <c r="D209" s="21">
        <v>109.98219032269945</v>
      </c>
      <c r="E209" s="21">
        <v>134.42194558067021</v>
      </c>
      <c r="F209" s="21">
        <v>283.5806996322263</v>
      </c>
      <c r="G209" s="21">
        <v>148.96866200521848</v>
      </c>
      <c r="H209" s="21">
        <v>0.15931743312294869</v>
      </c>
      <c r="I209" s="21">
        <v>1.659385543890024</v>
      </c>
      <c r="J209" s="21">
        <v>0.37531552597090023</v>
      </c>
      <c r="K209" s="21">
        <v>-21.355172912263249</v>
      </c>
      <c r="L209" s="21">
        <v>-25.008465654869724</v>
      </c>
      <c r="M209" s="21">
        <v>-52.014538938923508</v>
      </c>
      <c r="N209" s="21">
        <v>-23.801262505827395</v>
      </c>
      <c r="O209" s="21">
        <v>-3.099547896963295E-2</v>
      </c>
      <c r="P209" s="21">
        <v>-0.26094617843044299</v>
      </c>
      <c r="Q209" s="21">
        <v>-8.1440151394562482E-2</v>
      </c>
      <c r="R209" s="3">
        <f t="shared" si="27"/>
        <v>0</v>
      </c>
      <c r="S209" s="3">
        <f t="shared" si="28"/>
        <v>0</v>
      </c>
      <c r="T209" s="3">
        <f t="shared" si="29"/>
        <v>0</v>
      </c>
      <c r="U209" s="3">
        <f t="shared" si="30"/>
        <v>0</v>
      </c>
      <c r="V209" s="3">
        <f t="shared" si="31"/>
        <v>0</v>
      </c>
      <c r="W209" s="3">
        <f t="shared" si="32"/>
        <v>0</v>
      </c>
      <c r="X209" s="3">
        <f t="shared" si="33"/>
        <v>0</v>
      </c>
    </row>
    <row r="210" spans="1:24" x14ac:dyDescent="0.25">
      <c r="A210" s="2">
        <v>44325</v>
      </c>
      <c r="B210" s="23">
        <v>8</v>
      </c>
      <c r="C210" s="19" t="str">
        <f t="shared" si="34"/>
        <v>44325_8</v>
      </c>
      <c r="D210" s="21">
        <v>110.6730348291277</v>
      </c>
      <c r="E210" s="21">
        <v>134.06668223088573</v>
      </c>
      <c r="F210" s="21">
        <v>283.13247924675608</v>
      </c>
      <c r="G210" s="21">
        <v>149.82736758432577</v>
      </c>
      <c r="H210" s="21">
        <v>0.14860642387710551</v>
      </c>
      <c r="I210" s="21">
        <v>1.6205061504933653</v>
      </c>
      <c r="J210" s="21">
        <v>0.35006484252829501</v>
      </c>
      <c r="K210" s="21">
        <v>-21.850436765932351</v>
      </c>
      <c r="L210" s="21">
        <v>-26.185586344014787</v>
      </c>
      <c r="M210" s="21">
        <v>-55.603891971767254</v>
      </c>
      <c r="N210" s="21">
        <v>-24.630886541719278</v>
      </c>
      <c r="O210" s="21">
        <v>-3.1327607119303082E-2</v>
      </c>
      <c r="P210" s="21">
        <v>-0.27158968804688388</v>
      </c>
      <c r="Q210" s="21">
        <v>-8.1777927216930973E-2</v>
      </c>
      <c r="R210" s="3">
        <f t="shared" si="27"/>
        <v>0</v>
      </c>
      <c r="S210" s="3">
        <f t="shared" si="28"/>
        <v>0</v>
      </c>
      <c r="T210" s="3">
        <f t="shared" si="29"/>
        <v>0</v>
      </c>
      <c r="U210" s="3">
        <f t="shared" si="30"/>
        <v>0</v>
      </c>
      <c r="V210" s="3">
        <f t="shared" si="31"/>
        <v>0</v>
      </c>
      <c r="W210" s="3">
        <f t="shared" si="32"/>
        <v>0</v>
      </c>
      <c r="X210" s="3">
        <f t="shared" si="33"/>
        <v>0</v>
      </c>
    </row>
    <row r="211" spans="1:24" x14ac:dyDescent="0.25">
      <c r="A211" s="2">
        <v>44325</v>
      </c>
      <c r="B211" s="23">
        <v>9</v>
      </c>
      <c r="C211" s="19" t="str">
        <f t="shared" si="34"/>
        <v>44325_9</v>
      </c>
      <c r="D211" s="21">
        <v>122.30977366345287</v>
      </c>
      <c r="E211" s="21">
        <v>144.23642806128188</v>
      </c>
      <c r="F211" s="21">
        <v>306.07729957860397</v>
      </c>
      <c r="G211" s="21">
        <v>163.19175292184585</v>
      </c>
      <c r="H211" s="21">
        <v>0.16093355324661335</v>
      </c>
      <c r="I211" s="21">
        <v>1.6165078821316723</v>
      </c>
      <c r="J211" s="21">
        <v>0.37685083951612042</v>
      </c>
      <c r="K211" s="21">
        <v>-20.921756572535784</v>
      </c>
      <c r="L211" s="21">
        <v>-25.543753694015962</v>
      </c>
      <c r="M211" s="21">
        <v>-54.794694006334517</v>
      </c>
      <c r="N211" s="21">
        <v>-23.609380662394752</v>
      </c>
      <c r="O211" s="21">
        <v>-1.6009902825417904E-2</v>
      </c>
      <c r="P211" s="21">
        <v>-0.24373797972503641</v>
      </c>
      <c r="Q211" s="21">
        <v>-4.7133967590803703E-2</v>
      </c>
      <c r="R211" s="3">
        <f t="shared" si="27"/>
        <v>0</v>
      </c>
      <c r="S211" s="3">
        <f t="shared" si="28"/>
        <v>0</v>
      </c>
      <c r="T211" s="3">
        <f t="shared" si="29"/>
        <v>0</v>
      </c>
      <c r="U211" s="3">
        <f t="shared" si="30"/>
        <v>0</v>
      </c>
      <c r="V211" s="3">
        <f t="shared" si="31"/>
        <v>0</v>
      </c>
      <c r="W211" s="3">
        <f t="shared" si="32"/>
        <v>0</v>
      </c>
      <c r="X211" s="3">
        <f t="shared" si="33"/>
        <v>0</v>
      </c>
    </row>
    <row r="212" spans="1:24" x14ac:dyDescent="0.25">
      <c r="A212" s="2">
        <v>44325</v>
      </c>
      <c r="B212" s="23">
        <v>10</v>
      </c>
      <c r="C212" s="19" t="str">
        <f t="shared" si="34"/>
        <v>44325_10</v>
      </c>
      <c r="D212" s="21">
        <v>146.77833258115683</v>
      </c>
      <c r="E212" s="21">
        <v>166.75500750374528</v>
      </c>
      <c r="F212" s="21">
        <v>357.58196631525266</v>
      </c>
      <c r="G212" s="21">
        <v>190.10490157506953</v>
      </c>
      <c r="H212" s="21">
        <v>0.18213386044566646</v>
      </c>
      <c r="I212" s="21">
        <v>1.5416986194271811</v>
      </c>
      <c r="J212" s="21">
        <v>0.42165665887719928</v>
      </c>
      <c r="K212" s="21">
        <v>-17.828131892318186</v>
      </c>
      <c r="L212" s="21">
        <v>-21.246699070761906</v>
      </c>
      <c r="M212" s="21">
        <v>-46.206490194581598</v>
      </c>
      <c r="N212" s="21">
        <v>-19.399970958292755</v>
      </c>
      <c r="O212" s="21">
        <v>1.1806234904495033E-3</v>
      </c>
      <c r="P212" s="21">
        <v>-0.11991591962631405</v>
      </c>
      <c r="Q212" s="21">
        <v>-7.9592378686329374E-3</v>
      </c>
      <c r="R212" s="3">
        <f t="shared" si="27"/>
        <v>0</v>
      </c>
      <c r="S212" s="3">
        <f t="shared" si="28"/>
        <v>0</v>
      </c>
      <c r="T212" s="3">
        <f t="shared" si="29"/>
        <v>0</v>
      </c>
      <c r="U212" s="3">
        <f t="shared" si="30"/>
        <v>0</v>
      </c>
      <c r="V212" s="3">
        <f t="shared" si="31"/>
        <v>0</v>
      </c>
      <c r="W212" s="3">
        <f t="shared" si="32"/>
        <v>0</v>
      </c>
      <c r="X212" s="3">
        <f t="shared" si="33"/>
        <v>0</v>
      </c>
    </row>
    <row r="213" spans="1:24" x14ac:dyDescent="0.25">
      <c r="A213" s="2">
        <v>44325</v>
      </c>
      <c r="B213" s="23">
        <v>11</v>
      </c>
      <c r="C213" s="19" t="str">
        <f t="shared" si="34"/>
        <v>44325_11</v>
      </c>
      <c r="D213" s="21">
        <v>159.37810320881411</v>
      </c>
      <c r="E213" s="21">
        <v>186.02888655714614</v>
      </c>
      <c r="F213" s="21">
        <v>400.5711334508697</v>
      </c>
      <c r="G213" s="21">
        <v>211.22925205033013</v>
      </c>
      <c r="H213" s="21">
        <v>0.18641609852412991</v>
      </c>
      <c r="I213" s="21">
        <v>1.8160880797417025</v>
      </c>
      <c r="J213" s="21">
        <v>0.42942402406006397</v>
      </c>
      <c r="K213" s="21">
        <v>-12.885407305566879</v>
      </c>
      <c r="L213" s="21">
        <v>-17.108600501298302</v>
      </c>
      <c r="M213" s="21">
        <v>-37.305544917997935</v>
      </c>
      <c r="N213" s="21">
        <v>-14.589039261758796</v>
      </c>
      <c r="O213" s="21">
        <v>8.7346189870852638E-3</v>
      </c>
      <c r="P213" s="21">
        <v>-0.13568969238344963</v>
      </c>
      <c r="Q213" s="21">
        <v>8.5025225455749222E-3</v>
      </c>
      <c r="R213" s="3">
        <f t="shared" si="27"/>
        <v>0</v>
      </c>
      <c r="S213" s="3">
        <f t="shared" si="28"/>
        <v>0</v>
      </c>
      <c r="T213" s="3">
        <f t="shared" si="29"/>
        <v>0</v>
      </c>
      <c r="U213" s="3">
        <f t="shared" si="30"/>
        <v>0</v>
      </c>
      <c r="V213" s="3">
        <f t="shared" si="31"/>
        <v>0</v>
      </c>
      <c r="W213" s="3">
        <f t="shared" si="32"/>
        <v>0</v>
      </c>
      <c r="X213" s="3">
        <f t="shared" si="33"/>
        <v>0</v>
      </c>
    </row>
    <row r="214" spans="1:24" x14ac:dyDescent="0.25">
      <c r="A214" s="2">
        <v>44325</v>
      </c>
      <c r="B214" s="23">
        <v>12</v>
      </c>
      <c r="C214" s="19" t="str">
        <f t="shared" si="34"/>
        <v>44325_12</v>
      </c>
      <c r="D214" s="21">
        <v>163.52921884280224</v>
      </c>
      <c r="E214" s="21">
        <v>194.77138345485588</v>
      </c>
      <c r="F214" s="21">
        <v>419.53312728220573</v>
      </c>
      <c r="G214" s="21">
        <v>220.3711355962833</v>
      </c>
      <c r="H214" s="21">
        <v>0.18443885500032731</v>
      </c>
      <c r="I214" s="21">
        <v>1.9759477652196005</v>
      </c>
      <c r="J214" s="21">
        <v>0.42588788807821187</v>
      </c>
      <c r="K214" s="21">
        <v>-11.18324904982836</v>
      </c>
      <c r="L214" s="21">
        <v>-14.380009667490064</v>
      </c>
      <c r="M214" s="21">
        <v>-31.636874061125454</v>
      </c>
      <c r="N214" s="21">
        <v>-11.775487092776725</v>
      </c>
      <c r="O214" s="21">
        <v>5.8100437569566362E-3</v>
      </c>
      <c r="P214" s="21">
        <v>-0.11116061860642865</v>
      </c>
      <c r="Q214" s="21">
        <v>1.3014263512524894E-3</v>
      </c>
      <c r="R214" s="3">
        <f t="shared" si="27"/>
        <v>0</v>
      </c>
      <c r="S214" s="3">
        <f t="shared" si="28"/>
        <v>0</v>
      </c>
      <c r="T214" s="3">
        <f t="shared" si="29"/>
        <v>0</v>
      </c>
      <c r="U214" s="3">
        <f t="shared" si="30"/>
        <v>0</v>
      </c>
      <c r="V214" s="3">
        <f t="shared" si="31"/>
        <v>0</v>
      </c>
      <c r="W214" s="3">
        <f t="shared" si="32"/>
        <v>0</v>
      </c>
      <c r="X214" s="3">
        <f t="shared" si="33"/>
        <v>0</v>
      </c>
    </row>
    <row r="215" spans="1:24" x14ac:dyDescent="0.25">
      <c r="A215" s="2">
        <v>44325</v>
      </c>
      <c r="B215" s="23">
        <v>13</v>
      </c>
      <c r="C215" s="19" t="str">
        <f t="shared" si="34"/>
        <v>44325_13</v>
      </c>
      <c r="D215" s="21">
        <v>170.75035943407309</v>
      </c>
      <c r="E215" s="21">
        <v>201.45860196801439</v>
      </c>
      <c r="F215" s="21">
        <v>434.40964562493906</v>
      </c>
      <c r="G215" s="21">
        <v>228.34543834040051</v>
      </c>
      <c r="H215" s="21">
        <v>0.17886094576253134</v>
      </c>
      <c r="I215" s="21">
        <v>1.9878375904653387</v>
      </c>
      <c r="J215" s="21">
        <v>0.41213337892617319</v>
      </c>
      <c r="K215" s="21">
        <v>-8.432900864909378</v>
      </c>
      <c r="L215" s="21">
        <v>-11.194668606222528</v>
      </c>
      <c r="M215" s="21">
        <v>-25.005077099834271</v>
      </c>
      <c r="N215" s="21">
        <v>-8.2263884315887257</v>
      </c>
      <c r="O215" s="21">
        <v>3.8308156122954765E-3</v>
      </c>
      <c r="P215" s="21">
        <v>-8.4905582079938341E-2</v>
      </c>
      <c r="Q215" s="21">
        <v>-3.073763219423019E-3</v>
      </c>
      <c r="R215" s="3">
        <f t="shared" si="27"/>
        <v>0</v>
      </c>
      <c r="S215" s="3">
        <f t="shared" si="28"/>
        <v>0</v>
      </c>
      <c r="T215" s="3">
        <f t="shared" si="29"/>
        <v>0</v>
      </c>
      <c r="U215" s="3">
        <f t="shared" si="30"/>
        <v>0</v>
      </c>
      <c r="V215" s="3">
        <f t="shared" si="31"/>
        <v>0</v>
      </c>
      <c r="W215" s="3">
        <f t="shared" si="32"/>
        <v>0</v>
      </c>
      <c r="X215" s="3">
        <f t="shared" si="33"/>
        <v>0</v>
      </c>
    </row>
    <row r="216" spans="1:24" x14ac:dyDescent="0.25">
      <c r="A216" s="2">
        <v>44325</v>
      </c>
      <c r="B216" s="23">
        <v>14</v>
      </c>
      <c r="C216" s="19" t="str">
        <f t="shared" si="34"/>
        <v>44325_14</v>
      </c>
      <c r="D216" s="21">
        <v>177.56599130054451</v>
      </c>
      <c r="E216" s="21">
        <v>210.52561434261162</v>
      </c>
      <c r="F216" s="21">
        <v>455.37005221569939</v>
      </c>
      <c r="G216" s="21">
        <v>239.03111657702885</v>
      </c>
      <c r="H216" s="21">
        <v>0.17980039695707689</v>
      </c>
      <c r="I216" s="21">
        <v>2.1456228266454782</v>
      </c>
      <c r="J216" s="21">
        <v>0.4161296194226507</v>
      </c>
      <c r="K216" s="21">
        <v>-6.6811733013108734</v>
      </c>
      <c r="L216" s="21">
        <v>-9.18235304981987</v>
      </c>
      <c r="M216" s="21">
        <v>-20.220234547564822</v>
      </c>
      <c r="N216" s="21">
        <v>-5.6056981864296063</v>
      </c>
      <c r="O216" s="21">
        <v>6.4079754059134216E-3</v>
      </c>
      <c r="P216" s="21">
        <v>-6.9026282939602529E-2</v>
      </c>
      <c r="Q216" s="21">
        <v>2.4175453542659656E-3</v>
      </c>
      <c r="R216" s="3">
        <f t="shared" si="27"/>
        <v>0</v>
      </c>
      <c r="S216" s="3">
        <f t="shared" si="28"/>
        <v>0</v>
      </c>
      <c r="T216" s="3">
        <f t="shared" si="29"/>
        <v>0</v>
      </c>
      <c r="U216" s="3">
        <f t="shared" si="30"/>
        <v>0</v>
      </c>
      <c r="V216" s="3">
        <f t="shared" si="31"/>
        <v>0</v>
      </c>
      <c r="W216" s="3">
        <f t="shared" si="32"/>
        <v>0</v>
      </c>
      <c r="X216" s="3">
        <f t="shared" si="33"/>
        <v>0</v>
      </c>
    </row>
    <row r="217" spans="1:24" x14ac:dyDescent="0.25">
      <c r="A217" s="2">
        <v>44325</v>
      </c>
      <c r="B217" s="23">
        <v>15</v>
      </c>
      <c r="C217" s="19" t="str">
        <f t="shared" si="34"/>
        <v>44325_15</v>
      </c>
      <c r="D217" s="21">
        <v>174.14889908003414</v>
      </c>
      <c r="E217" s="21">
        <v>209.2511405866164</v>
      </c>
      <c r="F217" s="21">
        <v>453.25557735983227</v>
      </c>
      <c r="G217" s="21">
        <v>236.06481378953188</v>
      </c>
      <c r="H217" s="21">
        <v>0.17393415823575398</v>
      </c>
      <c r="I217" s="21">
        <v>2.1363003691572584</v>
      </c>
      <c r="J217" s="21">
        <v>0.40344457566484132</v>
      </c>
      <c r="K217" s="21">
        <v>-6.6896376145710459</v>
      </c>
      <c r="L217" s="21">
        <v>-8.9730083633179607</v>
      </c>
      <c r="M217" s="21">
        <v>-19.437238746476584</v>
      </c>
      <c r="N217" s="21">
        <v>-5.4453253228590555</v>
      </c>
      <c r="O217" s="21">
        <v>4.8077637485989784E-3</v>
      </c>
      <c r="P217" s="21">
        <v>-9.4002373533929623E-2</v>
      </c>
      <c r="Q217" s="21">
        <v>-1.4193851054446547E-3</v>
      </c>
      <c r="R217" s="3">
        <f t="shared" si="27"/>
        <v>0</v>
      </c>
      <c r="S217" s="3">
        <f t="shared" si="28"/>
        <v>0</v>
      </c>
      <c r="T217" s="3">
        <f t="shared" si="29"/>
        <v>0</v>
      </c>
      <c r="U217" s="3">
        <f t="shared" si="30"/>
        <v>0</v>
      </c>
      <c r="V217" s="3">
        <f t="shared" si="31"/>
        <v>0</v>
      </c>
      <c r="W217" s="3">
        <f t="shared" si="32"/>
        <v>0</v>
      </c>
      <c r="X217" s="3">
        <f t="shared" si="33"/>
        <v>0</v>
      </c>
    </row>
    <row r="218" spans="1:24" x14ac:dyDescent="0.25">
      <c r="A218" s="2">
        <v>44325</v>
      </c>
      <c r="B218" s="23">
        <v>16</v>
      </c>
      <c r="C218" s="19" t="str">
        <f t="shared" si="34"/>
        <v>44325_16</v>
      </c>
      <c r="D218" s="21">
        <v>163.40772906459503</v>
      </c>
      <c r="E218" s="21">
        <v>197.99258652385851</v>
      </c>
      <c r="F218" s="21">
        <v>428.42101925471803</v>
      </c>
      <c r="G218" s="21">
        <v>221.68113058593454</v>
      </c>
      <c r="H218" s="21">
        <v>0.17112641888997632</v>
      </c>
      <c r="I218" s="21">
        <v>2.0328481679469728</v>
      </c>
      <c r="J218" s="21">
        <v>0.39773918272279796</v>
      </c>
      <c r="K218" s="21">
        <v>-8.6328529192935637</v>
      </c>
      <c r="L218" s="21">
        <v>-10.922206279252995</v>
      </c>
      <c r="M218" s="21">
        <v>-22.886036778249892</v>
      </c>
      <c r="N218" s="21">
        <v>-7.771451032280777</v>
      </c>
      <c r="O218" s="21">
        <v>1.0428305866345793E-4</v>
      </c>
      <c r="P218" s="21">
        <v>-0.12510089052877973</v>
      </c>
      <c r="Q218" s="21">
        <v>-1.1482371539346559E-2</v>
      </c>
      <c r="R218" s="3">
        <f t="shared" si="27"/>
        <v>0</v>
      </c>
      <c r="S218" s="3">
        <f t="shared" si="28"/>
        <v>0</v>
      </c>
      <c r="T218" s="3">
        <f t="shared" si="29"/>
        <v>0</v>
      </c>
      <c r="U218" s="3">
        <f t="shared" si="30"/>
        <v>0</v>
      </c>
      <c r="V218" s="3">
        <f t="shared" si="31"/>
        <v>0</v>
      </c>
      <c r="W218" s="3">
        <f t="shared" si="32"/>
        <v>0</v>
      </c>
      <c r="X218" s="3">
        <f t="shared" si="33"/>
        <v>0</v>
      </c>
    </row>
    <row r="219" spans="1:24" x14ac:dyDescent="0.25">
      <c r="A219" s="2">
        <v>44325</v>
      </c>
      <c r="B219" s="23">
        <v>17</v>
      </c>
      <c r="C219" s="19" t="str">
        <f t="shared" si="34"/>
        <v>44325_17</v>
      </c>
      <c r="D219" s="21">
        <v>157.79532672669993</v>
      </c>
      <c r="E219" s="21">
        <v>191.43293742940642</v>
      </c>
      <c r="F219" s="21">
        <v>414.94094710197294</v>
      </c>
      <c r="G219" s="21">
        <v>214.06984896395568</v>
      </c>
      <c r="H219" s="21">
        <v>0.16455536647274621</v>
      </c>
      <c r="I219" s="21">
        <v>1.961424363737897</v>
      </c>
      <c r="J219" s="21">
        <v>0.38158537526389624</v>
      </c>
      <c r="K219" s="21">
        <v>-10.130327957168351</v>
      </c>
      <c r="L219" s="21">
        <v>-12.422615503743884</v>
      </c>
      <c r="M219" s="21">
        <v>-25.92529073109888</v>
      </c>
      <c r="N219" s="21">
        <v>-9.5593221679452416</v>
      </c>
      <c r="O219" s="21">
        <v>-1.01042765120256E-2</v>
      </c>
      <c r="P219" s="21">
        <v>-0.15334187714379874</v>
      </c>
      <c r="Q219" s="21">
        <v>-3.5096034568245053E-2</v>
      </c>
      <c r="R219" s="3">
        <f t="shared" si="27"/>
        <v>0</v>
      </c>
      <c r="S219" s="3">
        <f t="shared" si="28"/>
        <v>0</v>
      </c>
      <c r="T219" s="3">
        <f t="shared" si="29"/>
        <v>0</v>
      </c>
      <c r="U219" s="3">
        <f t="shared" si="30"/>
        <v>0</v>
      </c>
      <c r="V219" s="3">
        <f t="shared" si="31"/>
        <v>0</v>
      </c>
      <c r="W219" s="3">
        <f t="shared" si="32"/>
        <v>0</v>
      </c>
      <c r="X219" s="3">
        <f t="shared" si="33"/>
        <v>0</v>
      </c>
    </row>
    <row r="220" spans="1:24" x14ac:dyDescent="0.25">
      <c r="A220" s="2">
        <v>44325</v>
      </c>
      <c r="B220" s="23">
        <v>18</v>
      </c>
      <c r="C220" s="19" t="str">
        <f t="shared" si="34"/>
        <v>44325_18</v>
      </c>
      <c r="D220" s="21">
        <v>160.20997638641839</v>
      </c>
      <c r="E220" s="21">
        <v>195.12921374523071</v>
      </c>
      <c r="F220" s="21">
        <v>421.84166961287724</v>
      </c>
      <c r="G220" s="21">
        <v>219.09834874521465</v>
      </c>
      <c r="H220" s="21">
        <v>0.16814607002255208</v>
      </c>
      <c r="I220" s="21">
        <v>2.0462280368339449</v>
      </c>
      <c r="J220" s="21">
        <v>0.38922172659565413</v>
      </c>
      <c r="K220" s="21">
        <v>-11.552694468370348</v>
      </c>
      <c r="L220" s="21">
        <v>-13.641403806029006</v>
      </c>
      <c r="M220" s="21">
        <v>-29.029709835975964</v>
      </c>
      <c r="N220" s="21">
        <v>-11.242055880396382</v>
      </c>
      <c r="O220" s="21">
        <v>-1.7457740621555778E-2</v>
      </c>
      <c r="P220" s="21">
        <v>-0.15785354711225258</v>
      </c>
      <c r="Q220" s="21">
        <v>-5.1867026868778018E-2</v>
      </c>
      <c r="R220" s="3">
        <f t="shared" si="27"/>
        <v>0</v>
      </c>
      <c r="S220" s="3">
        <f t="shared" si="28"/>
        <v>0</v>
      </c>
      <c r="T220" s="3">
        <f t="shared" si="29"/>
        <v>0</v>
      </c>
      <c r="U220" s="3">
        <f t="shared" si="30"/>
        <v>0</v>
      </c>
      <c r="V220" s="3">
        <f t="shared" si="31"/>
        <v>0</v>
      </c>
      <c r="W220" s="3">
        <f t="shared" si="32"/>
        <v>0</v>
      </c>
      <c r="X220" s="3">
        <f t="shared" si="33"/>
        <v>0</v>
      </c>
    </row>
    <row r="221" spans="1:24" x14ac:dyDescent="0.25">
      <c r="A221" s="2">
        <v>44325</v>
      </c>
      <c r="B221" s="23">
        <v>19</v>
      </c>
      <c r="C221" s="19" t="str">
        <f t="shared" si="34"/>
        <v>44325_19</v>
      </c>
      <c r="D221" s="21">
        <v>191.90814519062548</v>
      </c>
      <c r="E221" s="21">
        <v>234.45450686249603</v>
      </c>
      <c r="F221" s="21">
        <v>510.17934279610779</v>
      </c>
      <c r="G221" s="21">
        <v>264.9490934646189</v>
      </c>
      <c r="H221" s="21">
        <v>0.22961996278371455</v>
      </c>
      <c r="I221" s="21">
        <v>2.5169692236265888</v>
      </c>
      <c r="J221" s="21">
        <v>0.52229325828285711</v>
      </c>
      <c r="K221" s="21">
        <v>-11.78127985798378</v>
      </c>
      <c r="L221" s="21">
        <v>-13.3840657109864</v>
      </c>
      <c r="M221" s="21">
        <v>-26.31610742682961</v>
      </c>
      <c r="N221" s="21">
        <v>-10.749855631043625</v>
      </c>
      <c r="O221" s="21">
        <v>-2.6971725469566721E-2</v>
      </c>
      <c r="P221" s="21">
        <v>-0.17924187083743823</v>
      </c>
      <c r="Q221" s="21">
        <v>-7.1532654285981476E-2</v>
      </c>
      <c r="R221" s="3">
        <f t="shared" si="27"/>
        <v>0</v>
      </c>
      <c r="S221" s="3">
        <f t="shared" si="28"/>
        <v>0</v>
      </c>
      <c r="T221" s="3">
        <f t="shared" si="29"/>
        <v>0</v>
      </c>
      <c r="U221" s="3">
        <f t="shared" si="30"/>
        <v>0</v>
      </c>
      <c r="V221" s="3">
        <f t="shared" si="31"/>
        <v>0</v>
      </c>
      <c r="W221" s="3">
        <f t="shared" si="32"/>
        <v>0</v>
      </c>
      <c r="X221" s="3">
        <f t="shared" si="33"/>
        <v>0</v>
      </c>
    </row>
    <row r="222" spans="1:24" x14ac:dyDescent="0.25">
      <c r="A222" s="2">
        <v>44325</v>
      </c>
      <c r="B222" s="23">
        <v>20</v>
      </c>
      <c r="C222" s="19" t="str">
        <f t="shared" si="34"/>
        <v>44325_20</v>
      </c>
      <c r="D222" s="21">
        <v>205.07429715626822</v>
      </c>
      <c r="E222" s="21">
        <v>251.3551887023759</v>
      </c>
      <c r="F222" s="21">
        <v>548.86346363897337</v>
      </c>
      <c r="G222" s="21">
        <v>283.9114456532115</v>
      </c>
      <c r="H222" s="21">
        <v>0.24845154361783481</v>
      </c>
      <c r="I222" s="21">
        <v>2.7265152365874172</v>
      </c>
      <c r="J222" s="21">
        <v>0.56131174134434336</v>
      </c>
      <c r="K222" s="21">
        <v>-12.318898391716537</v>
      </c>
      <c r="L222" s="21">
        <v>-13.852750741853683</v>
      </c>
      <c r="M222" s="21">
        <v>-26.968643074277818</v>
      </c>
      <c r="N222" s="21">
        <v>-11.545316623391496</v>
      </c>
      <c r="O222" s="21">
        <v>-3.5333084453462484E-2</v>
      </c>
      <c r="P222" s="21">
        <v>-0.19177383743452878</v>
      </c>
      <c r="Q222" s="21">
        <v>-8.9347827551171141E-2</v>
      </c>
      <c r="R222" s="3">
        <f t="shared" si="27"/>
        <v>0</v>
      </c>
      <c r="S222" s="3">
        <f t="shared" si="28"/>
        <v>0</v>
      </c>
      <c r="T222" s="3">
        <f t="shared" si="29"/>
        <v>0</v>
      </c>
      <c r="U222" s="3">
        <f t="shared" si="30"/>
        <v>0</v>
      </c>
      <c r="V222" s="3">
        <f t="shared" si="31"/>
        <v>0</v>
      </c>
      <c r="W222" s="3">
        <f t="shared" si="32"/>
        <v>0</v>
      </c>
      <c r="X222" s="3">
        <f t="shared" si="33"/>
        <v>0</v>
      </c>
    </row>
    <row r="223" spans="1:24" x14ac:dyDescent="0.25">
      <c r="A223" s="2">
        <v>44325</v>
      </c>
      <c r="B223" s="23">
        <v>21</v>
      </c>
      <c r="C223" s="19" t="str">
        <f t="shared" si="34"/>
        <v>44325_21</v>
      </c>
      <c r="D223" s="21">
        <v>206.83825317810485</v>
      </c>
      <c r="E223" s="21">
        <v>254.40917741201622</v>
      </c>
      <c r="F223" s="21">
        <v>553.78699243890151</v>
      </c>
      <c r="G223" s="21">
        <v>287.55859962612146</v>
      </c>
      <c r="H223" s="21">
        <v>0.24744177139476531</v>
      </c>
      <c r="I223" s="21">
        <v>2.7891505869169273</v>
      </c>
      <c r="J223" s="21">
        <v>0.55984880371705703</v>
      </c>
      <c r="K223" s="21">
        <v>-13.164910279667733</v>
      </c>
      <c r="L223" s="21">
        <v>-15.139781227349218</v>
      </c>
      <c r="M223" s="21">
        <v>-30.076146642948537</v>
      </c>
      <c r="N223" s="21">
        <v>-12.927978499258806</v>
      </c>
      <c r="O223" s="21">
        <v>-3.639673645139252E-2</v>
      </c>
      <c r="P223" s="21">
        <v>-0.20838524322610974</v>
      </c>
      <c r="Q223" s="21">
        <v>-9.1966763768422902E-2</v>
      </c>
      <c r="R223" s="3">
        <f t="shared" si="27"/>
        <v>0</v>
      </c>
      <c r="S223" s="3">
        <f t="shared" si="28"/>
        <v>0</v>
      </c>
      <c r="T223" s="3">
        <f t="shared" si="29"/>
        <v>0</v>
      </c>
      <c r="U223" s="3">
        <f t="shared" si="30"/>
        <v>0</v>
      </c>
      <c r="V223" s="3">
        <f t="shared" si="31"/>
        <v>0</v>
      </c>
      <c r="W223" s="3">
        <f t="shared" si="32"/>
        <v>0</v>
      </c>
      <c r="X223" s="3">
        <f t="shared" si="33"/>
        <v>0</v>
      </c>
    </row>
    <row r="224" spans="1:24" x14ac:dyDescent="0.25">
      <c r="A224" s="2">
        <v>44325</v>
      </c>
      <c r="B224" s="23">
        <v>22</v>
      </c>
      <c r="C224" s="19" t="str">
        <f t="shared" si="34"/>
        <v>44325_22</v>
      </c>
      <c r="D224" s="21">
        <v>201.61015402038194</v>
      </c>
      <c r="E224" s="21">
        <v>250.5130639595981</v>
      </c>
      <c r="F224" s="21">
        <v>546.49187908022066</v>
      </c>
      <c r="G224" s="21">
        <v>281.68447102250144</v>
      </c>
      <c r="H224" s="21">
        <v>0.24382007100366337</v>
      </c>
      <c r="I224" s="21">
        <v>2.7584222034174317</v>
      </c>
      <c r="J224" s="21">
        <v>0.55336121762261514</v>
      </c>
      <c r="K224" s="21">
        <v>-15.699527204124355</v>
      </c>
      <c r="L224" s="21">
        <v>-18.601239065936145</v>
      </c>
      <c r="M224" s="21">
        <v>-37.658878420314771</v>
      </c>
      <c r="N224" s="21">
        <v>-16.741484998657388</v>
      </c>
      <c r="O224" s="21">
        <v>-3.8343376837170082E-2</v>
      </c>
      <c r="P224" s="21">
        <v>-0.24585312388415545</v>
      </c>
      <c r="Q224" s="21">
        <v>-9.6526349592541014E-2</v>
      </c>
      <c r="R224" s="3">
        <f t="shared" si="27"/>
        <v>0</v>
      </c>
      <c r="S224" s="3">
        <f t="shared" si="28"/>
        <v>0</v>
      </c>
      <c r="T224" s="3">
        <f t="shared" si="29"/>
        <v>0</v>
      </c>
      <c r="U224" s="3">
        <f t="shared" si="30"/>
        <v>0</v>
      </c>
      <c r="V224" s="3">
        <f t="shared" si="31"/>
        <v>0</v>
      </c>
      <c r="W224" s="3">
        <f t="shared" si="32"/>
        <v>0</v>
      </c>
      <c r="X224" s="3">
        <f t="shared" si="33"/>
        <v>0</v>
      </c>
    </row>
    <row r="225" spans="1:24" x14ac:dyDescent="0.25">
      <c r="A225" s="2">
        <v>44325</v>
      </c>
      <c r="B225" s="23">
        <v>23</v>
      </c>
      <c r="C225" s="19" t="str">
        <f t="shared" si="34"/>
        <v>44325_23</v>
      </c>
      <c r="D225" s="21">
        <v>185.78262437617013</v>
      </c>
      <c r="E225" s="21">
        <v>233.34029891465337</v>
      </c>
      <c r="F225" s="21">
        <v>508.29442180011961</v>
      </c>
      <c r="G225" s="21">
        <v>259.74276177090428</v>
      </c>
      <c r="H225" s="21">
        <v>0.23135580896886926</v>
      </c>
      <c r="I225" s="21">
        <v>2.5628704193040965</v>
      </c>
      <c r="J225" s="21">
        <v>0.52673716678093341</v>
      </c>
      <c r="K225" s="21">
        <v>-17.336311359561257</v>
      </c>
      <c r="L225" s="21">
        <v>-20.420111309128728</v>
      </c>
      <c r="M225" s="21">
        <v>-41.847439667189157</v>
      </c>
      <c r="N225" s="21">
        <v>-19.106145535791949</v>
      </c>
      <c r="O225" s="21">
        <v>-3.8636323581791115E-2</v>
      </c>
      <c r="P225" s="21">
        <v>-0.26191495476313176</v>
      </c>
      <c r="Q225" s="21">
        <v>-9.7092695182365574E-2</v>
      </c>
      <c r="R225" s="3">
        <f t="shared" si="27"/>
        <v>0</v>
      </c>
      <c r="S225" s="3">
        <f t="shared" si="28"/>
        <v>0</v>
      </c>
      <c r="T225" s="3">
        <f t="shared" si="29"/>
        <v>0</v>
      </c>
      <c r="U225" s="3">
        <f t="shared" si="30"/>
        <v>0</v>
      </c>
      <c r="V225" s="3">
        <f t="shared" si="31"/>
        <v>0</v>
      </c>
      <c r="W225" s="3">
        <f t="shared" si="32"/>
        <v>0</v>
      </c>
      <c r="X225" s="3">
        <f t="shared" si="33"/>
        <v>0</v>
      </c>
    </row>
    <row r="226" spans="1:24" x14ac:dyDescent="0.25">
      <c r="A226" s="2">
        <v>44325</v>
      </c>
      <c r="B226" s="23">
        <v>24</v>
      </c>
      <c r="C226" s="19" t="str">
        <f t="shared" si="34"/>
        <v>44325_24</v>
      </c>
      <c r="D226" s="21">
        <v>164.40917164250985</v>
      </c>
      <c r="E226" s="21">
        <v>207.55958168638227</v>
      </c>
      <c r="F226" s="21">
        <v>453.61359185913625</v>
      </c>
      <c r="G226" s="21">
        <v>228.94128321771751</v>
      </c>
      <c r="H226" s="21">
        <v>0.20104738863722338</v>
      </c>
      <c r="I226" s="21">
        <v>2.2614473930591545</v>
      </c>
      <c r="J226" s="21">
        <v>0.46452591075687555</v>
      </c>
      <c r="K226" s="21">
        <v>-18.970087101293288</v>
      </c>
      <c r="L226" s="21">
        <v>-22.259977599023919</v>
      </c>
      <c r="M226" s="21">
        <v>-46.262794388638405</v>
      </c>
      <c r="N226" s="21">
        <v>-21.401942479756471</v>
      </c>
      <c r="O226" s="21">
        <v>-3.7422283576887989E-2</v>
      </c>
      <c r="P226" s="21">
        <v>-0.27768015891850312</v>
      </c>
      <c r="Q226" s="21">
        <v>-9.5049118836648544E-2</v>
      </c>
      <c r="R226" s="3">
        <f t="shared" si="27"/>
        <v>0</v>
      </c>
      <c r="S226" s="3">
        <f t="shared" si="28"/>
        <v>0</v>
      </c>
      <c r="T226" s="3">
        <f t="shared" si="29"/>
        <v>0</v>
      </c>
      <c r="U226" s="3">
        <f t="shared" si="30"/>
        <v>0</v>
      </c>
      <c r="V226" s="3">
        <f t="shared" si="31"/>
        <v>0</v>
      </c>
      <c r="W226" s="3">
        <f t="shared" si="32"/>
        <v>0</v>
      </c>
      <c r="X226" s="3">
        <f t="shared" si="33"/>
        <v>0</v>
      </c>
    </row>
    <row r="227" spans="1:24" x14ac:dyDescent="0.25">
      <c r="A227" s="2">
        <v>44326</v>
      </c>
      <c r="B227" s="23">
        <v>1</v>
      </c>
      <c r="C227" s="19" t="str">
        <f t="shared" si="34"/>
        <v>44326_1</v>
      </c>
      <c r="D227" s="21">
        <v>145.04483295396972</v>
      </c>
      <c r="E227" s="21">
        <v>178.65109347040487</v>
      </c>
      <c r="F227" s="21">
        <v>387.59257100542555</v>
      </c>
      <c r="G227" s="21">
        <v>196.04330408804122</v>
      </c>
      <c r="H227" s="21">
        <v>0.18126988642401035</v>
      </c>
      <c r="I227" s="21">
        <v>1.9280814042409316</v>
      </c>
      <c r="J227" s="21">
        <v>0.42306962895948652</v>
      </c>
      <c r="K227" s="21">
        <v>-19.883570562279917</v>
      </c>
      <c r="L227" s="21">
        <v>-24.102806716166448</v>
      </c>
      <c r="M227" s="21">
        <v>-50.354001538848905</v>
      </c>
      <c r="N227" s="21">
        <v>-23.623529218795149</v>
      </c>
      <c r="O227" s="21">
        <v>-3.735461083214954E-2</v>
      </c>
      <c r="P227" s="21">
        <v>-0.2972778019440262</v>
      </c>
      <c r="Q227" s="21">
        <v>-9.5143580760113006E-2</v>
      </c>
      <c r="R227" s="3">
        <f t="shared" si="27"/>
        <v>0</v>
      </c>
      <c r="S227" s="3">
        <f t="shared" si="28"/>
        <v>0</v>
      </c>
      <c r="T227" s="3">
        <f t="shared" si="29"/>
        <v>0</v>
      </c>
      <c r="U227" s="3">
        <f t="shared" si="30"/>
        <v>0</v>
      </c>
      <c r="V227" s="3">
        <f t="shared" si="31"/>
        <v>0</v>
      </c>
      <c r="W227" s="3">
        <f t="shared" si="32"/>
        <v>0</v>
      </c>
      <c r="X227" s="3">
        <f t="shared" si="33"/>
        <v>0</v>
      </c>
    </row>
    <row r="228" spans="1:24" x14ac:dyDescent="0.25">
      <c r="A228" s="2">
        <v>44326</v>
      </c>
      <c r="B228" s="23">
        <v>2</v>
      </c>
      <c r="C228" s="19" t="str">
        <f t="shared" si="34"/>
        <v>44326_2</v>
      </c>
      <c r="D228" s="21">
        <v>131.20846517293688</v>
      </c>
      <c r="E228" s="21">
        <v>156.30805208316795</v>
      </c>
      <c r="F228" s="21">
        <v>335.53088900808365</v>
      </c>
      <c r="G228" s="21">
        <v>171.28870520780447</v>
      </c>
      <c r="H228" s="21">
        <v>0.17107085543800502</v>
      </c>
      <c r="I228" s="21">
        <v>1.6695802670969486</v>
      </c>
      <c r="J228" s="21">
        <v>0.40012178367681872</v>
      </c>
      <c r="K228" s="21">
        <v>-19.235560232611405</v>
      </c>
      <c r="L228" s="21">
        <v>-24.048935645074138</v>
      </c>
      <c r="M228" s="21">
        <v>-50.015560176030348</v>
      </c>
      <c r="N228" s="21">
        <v>-23.568926711241925</v>
      </c>
      <c r="O228" s="21">
        <v>-3.4485437063786324E-2</v>
      </c>
      <c r="P228" s="21">
        <v>-0.29997121421635281</v>
      </c>
      <c r="Q228" s="21">
        <v>-8.9255044874769374E-2</v>
      </c>
      <c r="R228" s="3">
        <f t="shared" si="27"/>
        <v>0</v>
      </c>
      <c r="S228" s="3">
        <f t="shared" si="28"/>
        <v>0</v>
      </c>
      <c r="T228" s="3">
        <f t="shared" si="29"/>
        <v>0</v>
      </c>
      <c r="U228" s="3">
        <f t="shared" si="30"/>
        <v>0</v>
      </c>
      <c r="V228" s="3">
        <f t="shared" si="31"/>
        <v>0</v>
      </c>
      <c r="W228" s="3">
        <f t="shared" si="32"/>
        <v>0</v>
      </c>
      <c r="X228" s="3">
        <f t="shared" si="33"/>
        <v>0</v>
      </c>
    </row>
    <row r="229" spans="1:24" x14ac:dyDescent="0.25">
      <c r="A229" s="2">
        <v>44326</v>
      </c>
      <c r="B229" s="23">
        <v>3</v>
      </c>
      <c r="C229" s="19" t="str">
        <f t="shared" si="34"/>
        <v>44326_3</v>
      </c>
      <c r="D229" s="21">
        <v>122.02672085792247</v>
      </c>
      <c r="E229" s="21">
        <v>143.6073375416502</v>
      </c>
      <c r="F229" s="21">
        <v>305.31961817094924</v>
      </c>
      <c r="G229" s="21">
        <v>157.28602862597728</v>
      </c>
      <c r="H229" s="21">
        <v>0.16643733875843511</v>
      </c>
      <c r="I229" s="21">
        <v>1.5461304346067768</v>
      </c>
      <c r="J229" s="21">
        <v>0.3908755656800208</v>
      </c>
      <c r="K229" s="21">
        <v>-20.098666267802585</v>
      </c>
      <c r="L229" s="21">
        <v>-24.902142207134734</v>
      </c>
      <c r="M229" s="21">
        <v>-51.940062622417848</v>
      </c>
      <c r="N229" s="21">
        <v>-24.534705979232747</v>
      </c>
      <c r="O229" s="21">
        <v>-3.4918376240317649E-2</v>
      </c>
      <c r="P229" s="21">
        <v>-0.30871483706429037</v>
      </c>
      <c r="Q229" s="21">
        <v>-9.0278082385745667E-2</v>
      </c>
      <c r="R229" s="3">
        <f t="shared" si="27"/>
        <v>0</v>
      </c>
      <c r="S229" s="3">
        <f t="shared" si="28"/>
        <v>0</v>
      </c>
      <c r="T229" s="3">
        <f t="shared" si="29"/>
        <v>0</v>
      </c>
      <c r="U229" s="3">
        <f t="shared" si="30"/>
        <v>0</v>
      </c>
      <c r="V229" s="3">
        <f t="shared" si="31"/>
        <v>0</v>
      </c>
      <c r="W229" s="3">
        <f t="shared" si="32"/>
        <v>0</v>
      </c>
      <c r="X229" s="3">
        <f t="shared" si="33"/>
        <v>0</v>
      </c>
    </row>
    <row r="230" spans="1:24" x14ac:dyDescent="0.25">
      <c r="A230" s="2">
        <v>44326</v>
      </c>
      <c r="B230" s="23">
        <v>4</v>
      </c>
      <c r="C230" s="19" t="str">
        <f t="shared" si="34"/>
        <v>44326_4</v>
      </c>
      <c r="D230" s="21">
        <v>116.28308705091642</v>
      </c>
      <c r="E230" s="21">
        <v>133.84172265471241</v>
      </c>
      <c r="F230" s="21">
        <v>281.44807251547445</v>
      </c>
      <c r="G230" s="21">
        <v>148.11369552953468</v>
      </c>
      <c r="H230" s="21">
        <v>0.15924412324864148</v>
      </c>
      <c r="I230" s="21">
        <v>1.4364998474357629</v>
      </c>
      <c r="J230" s="21">
        <v>0.37508264221379861</v>
      </c>
      <c r="K230" s="21">
        <v>-20.435019314974966</v>
      </c>
      <c r="L230" s="21">
        <v>-25.734771993456047</v>
      </c>
      <c r="M230" s="21">
        <v>-53.549198000192106</v>
      </c>
      <c r="N230" s="21">
        <v>-25.18159864244371</v>
      </c>
      <c r="O230" s="21">
        <v>-3.5293440565957339E-2</v>
      </c>
      <c r="P230" s="21">
        <v>-0.3233593851413657</v>
      </c>
      <c r="Q230" s="21">
        <v>-9.1275402460556765E-2</v>
      </c>
      <c r="R230" s="3">
        <f t="shared" si="27"/>
        <v>0</v>
      </c>
      <c r="S230" s="3">
        <f t="shared" si="28"/>
        <v>0</v>
      </c>
      <c r="T230" s="3">
        <f t="shared" si="29"/>
        <v>0</v>
      </c>
      <c r="U230" s="3">
        <f t="shared" si="30"/>
        <v>0</v>
      </c>
      <c r="V230" s="3">
        <f t="shared" si="31"/>
        <v>0</v>
      </c>
      <c r="W230" s="3">
        <f t="shared" si="32"/>
        <v>0</v>
      </c>
      <c r="X230" s="3">
        <f t="shared" si="33"/>
        <v>0</v>
      </c>
    </row>
    <row r="231" spans="1:24" x14ac:dyDescent="0.25">
      <c r="A231" s="2">
        <v>44326</v>
      </c>
      <c r="B231" s="23">
        <v>5</v>
      </c>
      <c r="C231" s="19" t="str">
        <f t="shared" si="34"/>
        <v>44326_5</v>
      </c>
      <c r="D231" s="21">
        <v>114.27806351152313</v>
      </c>
      <c r="E231" s="21">
        <v>131.40129860537166</v>
      </c>
      <c r="F231" s="21">
        <v>274.39184027587169</v>
      </c>
      <c r="G231" s="21">
        <v>145.70194854123909</v>
      </c>
      <c r="H231" s="21">
        <v>0.15987927885793388</v>
      </c>
      <c r="I231" s="21">
        <v>1.4153039021969933</v>
      </c>
      <c r="J231" s="21">
        <v>0.37615000404028393</v>
      </c>
      <c r="K231" s="21">
        <v>-20.844321305712938</v>
      </c>
      <c r="L231" s="21">
        <v>-25.872268872509963</v>
      </c>
      <c r="M231" s="21">
        <v>-54.079194518526933</v>
      </c>
      <c r="N231" s="21">
        <v>-25.387418328347934</v>
      </c>
      <c r="O231" s="21">
        <v>-3.6641141807967806E-2</v>
      </c>
      <c r="P231" s="21">
        <v>-0.32217711027404378</v>
      </c>
      <c r="Q231" s="21">
        <v>-9.4365577381525706E-2</v>
      </c>
      <c r="R231" s="3">
        <f t="shared" si="27"/>
        <v>0</v>
      </c>
      <c r="S231" s="3">
        <f t="shared" si="28"/>
        <v>0</v>
      </c>
      <c r="T231" s="3">
        <f t="shared" si="29"/>
        <v>0</v>
      </c>
      <c r="U231" s="3">
        <f t="shared" si="30"/>
        <v>0</v>
      </c>
      <c r="V231" s="3">
        <f t="shared" si="31"/>
        <v>0</v>
      </c>
      <c r="W231" s="3">
        <f t="shared" si="32"/>
        <v>0</v>
      </c>
      <c r="X231" s="3">
        <f t="shared" si="33"/>
        <v>0</v>
      </c>
    </row>
    <row r="232" spans="1:24" x14ac:dyDescent="0.25">
      <c r="A232" s="2">
        <v>44326</v>
      </c>
      <c r="B232" s="23">
        <v>6</v>
      </c>
      <c r="C232" s="19" t="str">
        <f t="shared" si="34"/>
        <v>44326_6</v>
      </c>
      <c r="D232" s="21">
        <v>118.10874957740981</v>
      </c>
      <c r="E232" s="21">
        <v>135.93961863158574</v>
      </c>
      <c r="F232" s="21">
        <v>286.49747494880899</v>
      </c>
      <c r="G232" s="21">
        <v>149.94320649334853</v>
      </c>
      <c r="H232" s="21">
        <v>0.16255577478972785</v>
      </c>
      <c r="I232" s="21">
        <v>1.4622524549723313</v>
      </c>
      <c r="J232" s="21">
        <v>0.38251479638690655</v>
      </c>
      <c r="K232" s="21">
        <v>-20.377841600408903</v>
      </c>
      <c r="L232" s="21">
        <v>-25.886769409249631</v>
      </c>
      <c r="M232" s="21">
        <v>-54.147248104394656</v>
      </c>
      <c r="N232" s="21">
        <v>-25.28699414223113</v>
      </c>
      <c r="O232" s="21">
        <v>-3.8473567288110258E-2</v>
      </c>
      <c r="P232" s="21">
        <v>-0.32652048841932324</v>
      </c>
      <c r="Q232" s="21">
        <v>-9.8203318207888371E-2</v>
      </c>
      <c r="R232" s="3">
        <f t="shared" si="27"/>
        <v>0</v>
      </c>
      <c r="S232" s="3">
        <f t="shared" si="28"/>
        <v>0</v>
      </c>
      <c r="T232" s="3">
        <f t="shared" si="29"/>
        <v>0</v>
      </c>
      <c r="U232" s="3">
        <f t="shared" si="30"/>
        <v>0</v>
      </c>
      <c r="V232" s="3">
        <f t="shared" si="31"/>
        <v>0</v>
      </c>
      <c r="W232" s="3">
        <f t="shared" si="32"/>
        <v>0</v>
      </c>
      <c r="X232" s="3">
        <f t="shared" si="33"/>
        <v>0</v>
      </c>
    </row>
    <row r="233" spans="1:24" x14ac:dyDescent="0.25">
      <c r="A233" s="2">
        <v>44326</v>
      </c>
      <c r="B233" s="23">
        <v>7</v>
      </c>
      <c r="C233" s="19" t="str">
        <f t="shared" si="34"/>
        <v>44326_7</v>
      </c>
      <c r="D233" s="21">
        <v>132.55322604152903</v>
      </c>
      <c r="E233" s="21">
        <v>154.28370428047279</v>
      </c>
      <c r="F233" s="21">
        <v>325.73508848481197</v>
      </c>
      <c r="G233" s="21">
        <v>170.36596688653478</v>
      </c>
      <c r="H233" s="21">
        <v>0.17143063970892969</v>
      </c>
      <c r="I233" s="21">
        <v>1.6641051712423005</v>
      </c>
      <c r="J233" s="21">
        <v>0.40116597172587753</v>
      </c>
      <c r="K233" s="21">
        <v>-19.003633804105018</v>
      </c>
      <c r="L233" s="21">
        <v>-24.161756037544979</v>
      </c>
      <c r="M233" s="21">
        <v>-51.294459881892067</v>
      </c>
      <c r="N233" s="21">
        <v>-23.162254209491554</v>
      </c>
      <c r="O233" s="21">
        <v>-3.6350616411744495E-2</v>
      </c>
      <c r="P233" s="21">
        <v>-0.31071483698940161</v>
      </c>
      <c r="Q233" s="21">
        <v>-9.2996276242291662E-2</v>
      </c>
      <c r="R233" s="3">
        <f t="shared" si="27"/>
        <v>0</v>
      </c>
      <c r="S233" s="3">
        <f t="shared" si="28"/>
        <v>0</v>
      </c>
      <c r="T233" s="3">
        <f t="shared" si="29"/>
        <v>0</v>
      </c>
      <c r="U233" s="3">
        <f t="shared" si="30"/>
        <v>0</v>
      </c>
      <c r="V233" s="3">
        <f t="shared" si="31"/>
        <v>0</v>
      </c>
      <c r="W233" s="3">
        <f t="shared" si="32"/>
        <v>0</v>
      </c>
      <c r="X233" s="3">
        <f t="shared" si="33"/>
        <v>0</v>
      </c>
    </row>
    <row r="234" spans="1:24" x14ac:dyDescent="0.25">
      <c r="A234" s="2">
        <v>44326</v>
      </c>
      <c r="B234" s="23">
        <v>8</v>
      </c>
      <c r="C234" s="19" t="str">
        <f t="shared" si="34"/>
        <v>44326_8</v>
      </c>
      <c r="D234" s="21">
        <v>159.67820613881941</v>
      </c>
      <c r="E234" s="21">
        <v>184.17845612944708</v>
      </c>
      <c r="F234" s="21">
        <v>388.14274682635954</v>
      </c>
      <c r="G234" s="21">
        <v>204.91645363061153</v>
      </c>
      <c r="H234" s="21">
        <v>0.17712066120993364</v>
      </c>
      <c r="I234" s="21">
        <v>1.9710783766315028</v>
      </c>
      <c r="J234" s="21">
        <v>0.41308729058644905</v>
      </c>
      <c r="K234" s="21">
        <v>-14.270123224644017</v>
      </c>
      <c r="L234" s="21">
        <v>-18.882487364269142</v>
      </c>
      <c r="M234" s="21">
        <v>-41.18444880987083</v>
      </c>
      <c r="N234" s="21">
        <v>-17.511887877706585</v>
      </c>
      <c r="O234" s="21">
        <v>-3.2948956406259965E-2</v>
      </c>
      <c r="P234" s="21">
        <v>-0.24327149609009932</v>
      </c>
      <c r="Q234" s="21">
        <v>-8.521180515975324E-2</v>
      </c>
      <c r="R234" s="3">
        <f t="shared" si="27"/>
        <v>0</v>
      </c>
      <c r="S234" s="3">
        <f t="shared" si="28"/>
        <v>0</v>
      </c>
      <c r="T234" s="3">
        <f t="shared" si="29"/>
        <v>0</v>
      </c>
      <c r="U234" s="3">
        <f t="shared" si="30"/>
        <v>0</v>
      </c>
      <c r="V234" s="3">
        <f t="shared" si="31"/>
        <v>0</v>
      </c>
      <c r="W234" s="3">
        <f t="shared" si="32"/>
        <v>0</v>
      </c>
      <c r="X234" s="3">
        <f t="shared" si="33"/>
        <v>0</v>
      </c>
    </row>
    <row r="235" spans="1:24" x14ac:dyDescent="0.25">
      <c r="A235" s="2">
        <v>44326</v>
      </c>
      <c r="B235" s="23">
        <v>9</v>
      </c>
      <c r="C235" s="19" t="str">
        <f t="shared" si="34"/>
        <v>44326_9</v>
      </c>
      <c r="D235" s="21">
        <v>191.4535066702808</v>
      </c>
      <c r="E235" s="21">
        <v>227.01289555636129</v>
      </c>
      <c r="F235" s="21">
        <v>477.50802129250815</v>
      </c>
      <c r="G235" s="21">
        <v>248.75428820463495</v>
      </c>
      <c r="H235" s="21">
        <v>0.19732598860346504</v>
      </c>
      <c r="I235" s="21">
        <v>2.4618683369355443</v>
      </c>
      <c r="J235" s="21">
        <v>0.45829573612037133</v>
      </c>
      <c r="K235" s="21">
        <v>-14.143163757925651</v>
      </c>
      <c r="L235" s="21">
        <v>-17.087273356657647</v>
      </c>
      <c r="M235" s="21">
        <v>-38.94251795914623</v>
      </c>
      <c r="N235" s="21">
        <v>-19.070493816550798</v>
      </c>
      <c r="O235" s="21">
        <v>-8.9636854757895162E-3</v>
      </c>
      <c r="P235" s="21">
        <v>-0.11541371742285253</v>
      </c>
      <c r="Q235" s="21">
        <v>-3.0101022837966854E-2</v>
      </c>
      <c r="R235" s="3">
        <f t="shared" si="27"/>
        <v>0</v>
      </c>
      <c r="S235" s="3">
        <f t="shared" si="28"/>
        <v>0</v>
      </c>
      <c r="T235" s="3">
        <f t="shared" si="29"/>
        <v>0</v>
      </c>
      <c r="U235" s="3">
        <f t="shared" si="30"/>
        <v>0</v>
      </c>
      <c r="V235" s="3">
        <f t="shared" si="31"/>
        <v>0</v>
      </c>
      <c r="W235" s="3">
        <f t="shared" si="32"/>
        <v>0</v>
      </c>
      <c r="X235" s="3">
        <f t="shared" si="33"/>
        <v>0</v>
      </c>
    </row>
    <row r="236" spans="1:24" x14ac:dyDescent="0.25">
      <c r="A236" s="2">
        <v>44326</v>
      </c>
      <c r="B236" s="23">
        <v>10</v>
      </c>
      <c r="C236" s="19" t="str">
        <f t="shared" si="34"/>
        <v>44326_10</v>
      </c>
      <c r="D236" s="21">
        <v>211.12867628818032</v>
      </c>
      <c r="E236" s="21">
        <v>254.76897589476931</v>
      </c>
      <c r="F236" s="21">
        <v>535.46489418174497</v>
      </c>
      <c r="G236" s="21">
        <v>275.89440407029861</v>
      </c>
      <c r="H236" s="21">
        <v>0.24065874653016933</v>
      </c>
      <c r="I236" s="21">
        <v>2.8004422031774348</v>
      </c>
      <c r="J236" s="21">
        <v>0.55473720838250817</v>
      </c>
      <c r="K236" s="21">
        <v>-9.0166753147280065</v>
      </c>
      <c r="L236" s="21">
        <v>-9.4635643373266038</v>
      </c>
      <c r="M236" s="21">
        <v>-24.581922984780885</v>
      </c>
      <c r="N236" s="21">
        <v>-13.913344027421781</v>
      </c>
      <c r="O236" s="21">
        <v>4.7613513687691143E-2</v>
      </c>
      <c r="P236" s="21">
        <v>7.1969248754403262E-2</v>
      </c>
      <c r="Q236" s="21">
        <v>9.8509184243459266E-2</v>
      </c>
      <c r="R236" s="3">
        <f t="shared" si="27"/>
        <v>0</v>
      </c>
      <c r="S236" s="3">
        <f t="shared" si="28"/>
        <v>0</v>
      </c>
      <c r="T236" s="3">
        <f t="shared" si="29"/>
        <v>0</v>
      </c>
      <c r="U236" s="3">
        <f t="shared" si="30"/>
        <v>0</v>
      </c>
      <c r="V236" s="3">
        <f t="shared" si="31"/>
        <v>0</v>
      </c>
      <c r="W236" s="3">
        <f t="shared" si="32"/>
        <v>0</v>
      </c>
      <c r="X236" s="3">
        <f t="shared" si="33"/>
        <v>0</v>
      </c>
    </row>
    <row r="237" spans="1:24" x14ac:dyDescent="0.25">
      <c r="A237" s="2">
        <v>44326</v>
      </c>
      <c r="B237" s="23">
        <v>11</v>
      </c>
      <c r="C237" s="19" t="str">
        <f t="shared" si="34"/>
        <v>44326_11</v>
      </c>
      <c r="D237" s="21">
        <v>218.39192968897493</v>
      </c>
      <c r="E237" s="21">
        <v>263.25665645383481</v>
      </c>
      <c r="F237" s="21">
        <v>554.33760236941919</v>
      </c>
      <c r="G237" s="21">
        <v>285.04851929597316</v>
      </c>
      <c r="H237" s="21">
        <v>0.22698064776457044</v>
      </c>
      <c r="I237" s="21">
        <v>2.8688455901395469</v>
      </c>
      <c r="J237" s="21">
        <v>0.5233923264477488</v>
      </c>
      <c r="K237" s="21">
        <v>-4.7826878570495817</v>
      </c>
      <c r="L237" s="21">
        <v>-4.2823517130923188</v>
      </c>
      <c r="M237" s="21">
        <v>-13.397835048408671</v>
      </c>
      <c r="N237" s="21">
        <v>-8.6764003737136033</v>
      </c>
      <c r="O237" s="21">
        <v>4.3556727946376161E-2</v>
      </c>
      <c r="P237" s="21">
        <v>0.13840047432268066</v>
      </c>
      <c r="Q237" s="21">
        <v>8.8784785389461843E-2</v>
      </c>
      <c r="R237" s="3">
        <f t="shared" si="27"/>
        <v>0</v>
      </c>
      <c r="S237" s="3">
        <f t="shared" si="28"/>
        <v>0</v>
      </c>
      <c r="T237" s="3">
        <f t="shared" si="29"/>
        <v>0</v>
      </c>
      <c r="U237" s="3">
        <f t="shared" si="30"/>
        <v>0</v>
      </c>
      <c r="V237" s="3">
        <f t="shared" si="31"/>
        <v>0</v>
      </c>
      <c r="W237" s="3">
        <f t="shared" si="32"/>
        <v>0</v>
      </c>
      <c r="X237" s="3">
        <f t="shared" si="33"/>
        <v>0</v>
      </c>
    </row>
    <row r="238" spans="1:24" x14ac:dyDescent="0.25">
      <c r="A238" s="2">
        <v>44326</v>
      </c>
      <c r="B238" s="23">
        <v>12</v>
      </c>
      <c r="C238" s="19" t="str">
        <f t="shared" si="34"/>
        <v>44326_12</v>
      </c>
      <c r="D238" s="21">
        <v>221.03341820079103</v>
      </c>
      <c r="E238" s="21">
        <v>264.73872449162155</v>
      </c>
      <c r="F238" s="21">
        <v>558.42182049044914</v>
      </c>
      <c r="G238" s="21">
        <v>287.22831986329328</v>
      </c>
      <c r="H238" s="21">
        <v>0.22352571541311997</v>
      </c>
      <c r="I238" s="21">
        <v>2.8779992018800553</v>
      </c>
      <c r="J238" s="21">
        <v>0.51704194491430644</v>
      </c>
      <c r="K238" s="21">
        <v>-1.9000348639706217</v>
      </c>
      <c r="L238" s="21">
        <v>-0.89424323987013321</v>
      </c>
      <c r="M238" s="21">
        <v>-5.9298148522556593</v>
      </c>
      <c r="N238" s="21">
        <v>-4.7767589331995257</v>
      </c>
      <c r="O238" s="21">
        <v>5.7852484299913853E-2</v>
      </c>
      <c r="P238" s="21">
        <v>0.18368552457184129</v>
      </c>
      <c r="Q238" s="21">
        <v>0.12058737449374783</v>
      </c>
      <c r="R238" s="3">
        <f t="shared" si="27"/>
        <v>0</v>
      </c>
      <c r="S238" s="3">
        <f t="shared" si="28"/>
        <v>0</v>
      </c>
      <c r="T238" s="3">
        <f t="shared" si="29"/>
        <v>0</v>
      </c>
      <c r="U238" s="3">
        <f t="shared" si="30"/>
        <v>0</v>
      </c>
      <c r="V238" s="3">
        <f t="shared" si="31"/>
        <v>0.10829464960681658</v>
      </c>
      <c r="W238" s="3">
        <f t="shared" si="32"/>
        <v>0</v>
      </c>
      <c r="X238" s="3">
        <f t="shared" si="33"/>
        <v>0.1415033036531724</v>
      </c>
    </row>
    <row r="239" spans="1:24" x14ac:dyDescent="0.25">
      <c r="A239" s="2">
        <v>44326</v>
      </c>
      <c r="B239" s="23">
        <v>13</v>
      </c>
      <c r="C239" s="19" t="str">
        <f t="shared" si="34"/>
        <v>44326_13</v>
      </c>
      <c r="D239" s="21">
        <v>222.00542769643954</v>
      </c>
      <c r="E239" s="21">
        <v>265.27823828362358</v>
      </c>
      <c r="F239" s="21">
        <v>560.53662757521454</v>
      </c>
      <c r="G239" s="21">
        <v>288.88022459382097</v>
      </c>
      <c r="H239" s="21">
        <v>0.22088682316798572</v>
      </c>
      <c r="I239" s="21">
        <v>2.8759134683768792</v>
      </c>
      <c r="J239" s="21">
        <v>0.51177108933051163</v>
      </c>
      <c r="K239" s="21">
        <v>-0.53813904577823202</v>
      </c>
      <c r="L239" s="21">
        <v>0.19621551186848385</v>
      </c>
      <c r="M239" s="21">
        <v>-3.6634180404811656</v>
      </c>
      <c r="N239" s="21">
        <v>-2.9463449939957322</v>
      </c>
      <c r="O239" s="21">
        <v>5.6460224204187157E-2</v>
      </c>
      <c r="P239" s="21">
        <v>0.18766705408445164</v>
      </c>
      <c r="Q239" s="21">
        <v>0.11646554603382553</v>
      </c>
      <c r="R239" s="3">
        <f t="shared" si="27"/>
        <v>0</v>
      </c>
      <c r="S239" s="3">
        <f t="shared" si="28"/>
        <v>0</v>
      </c>
      <c r="T239" s="3">
        <f t="shared" si="29"/>
        <v>0</v>
      </c>
      <c r="U239" s="3">
        <f t="shared" si="30"/>
        <v>0</v>
      </c>
      <c r="V239" s="3">
        <f t="shared" si="31"/>
        <v>0.10117391428294993</v>
      </c>
      <c r="W239" s="3">
        <f t="shared" si="32"/>
        <v>0</v>
      </c>
      <c r="X239" s="3">
        <f t="shared" si="33"/>
        <v>0.11623501011753602</v>
      </c>
    </row>
    <row r="240" spans="1:24" x14ac:dyDescent="0.25">
      <c r="A240" s="2">
        <v>44326</v>
      </c>
      <c r="B240" s="23">
        <v>14</v>
      </c>
      <c r="C240" s="19" t="str">
        <f t="shared" si="34"/>
        <v>44326_14</v>
      </c>
      <c r="D240" s="21">
        <v>223.48768882966311</v>
      </c>
      <c r="E240" s="21">
        <v>266.60458671361835</v>
      </c>
      <c r="F240" s="21">
        <v>566.76574690959922</v>
      </c>
      <c r="G240" s="21">
        <v>292.29838297522889</v>
      </c>
      <c r="H240" s="21">
        <v>0.22728552826271212</v>
      </c>
      <c r="I240" s="21">
        <v>2.8541675965356346</v>
      </c>
      <c r="J240" s="21">
        <v>0.52763726134004141</v>
      </c>
      <c r="K240" s="21">
        <v>-2.9427113152650213</v>
      </c>
      <c r="L240" s="21">
        <v>-4.2620908112735387</v>
      </c>
      <c r="M240" s="21">
        <v>-11.27996586039178</v>
      </c>
      <c r="N240" s="21">
        <v>-6.3646823048519128</v>
      </c>
      <c r="O240" s="21">
        <v>6.1898495327382494E-2</v>
      </c>
      <c r="P240" s="21">
        <v>0.12654804792091676</v>
      </c>
      <c r="Q240" s="21">
        <v>0.12940979699561869</v>
      </c>
      <c r="R240" s="3">
        <f t="shared" si="27"/>
        <v>0</v>
      </c>
      <c r="S240" s="3">
        <f t="shared" si="28"/>
        <v>0</v>
      </c>
      <c r="T240" s="3">
        <f t="shared" si="29"/>
        <v>0</v>
      </c>
      <c r="U240" s="3">
        <f t="shared" si="30"/>
        <v>0</v>
      </c>
      <c r="V240" s="3">
        <f t="shared" si="31"/>
        <v>0.13542772675165762</v>
      </c>
      <c r="W240" s="3">
        <f t="shared" si="32"/>
        <v>0</v>
      </c>
      <c r="X240" s="3">
        <f t="shared" si="33"/>
        <v>0.19671887352132689</v>
      </c>
    </row>
    <row r="241" spans="1:24" x14ac:dyDescent="0.25">
      <c r="A241" s="2">
        <v>44326</v>
      </c>
      <c r="B241" s="23">
        <v>15</v>
      </c>
      <c r="C241" s="19" t="str">
        <f t="shared" si="34"/>
        <v>44326_15</v>
      </c>
      <c r="D241" s="21">
        <v>217.2650574589876</v>
      </c>
      <c r="E241" s="21">
        <v>262.05872424536841</v>
      </c>
      <c r="F241" s="21">
        <v>557.71412053872848</v>
      </c>
      <c r="G241" s="21">
        <v>284.87647958093544</v>
      </c>
      <c r="H241" s="21">
        <v>0.21227813324792336</v>
      </c>
      <c r="I241" s="21">
        <v>2.8103837657290685</v>
      </c>
      <c r="J241" s="21">
        <v>0.49389577139333746</v>
      </c>
      <c r="K241" s="21">
        <v>-2.9936024743508569</v>
      </c>
      <c r="L241" s="21">
        <v>-3.0617305969097615</v>
      </c>
      <c r="M241" s="21">
        <v>-7.9525706063945236</v>
      </c>
      <c r="N241" s="21">
        <v>-6.2251857158163268</v>
      </c>
      <c r="O241" s="21">
        <v>4.9592798649185907E-2</v>
      </c>
      <c r="P241" s="21">
        <v>0.1394679389888665</v>
      </c>
      <c r="Q241" s="21">
        <v>0.10050409927525267</v>
      </c>
      <c r="R241" s="3">
        <f t="shared" si="27"/>
        <v>0</v>
      </c>
      <c r="S241" s="3">
        <f t="shared" si="28"/>
        <v>0</v>
      </c>
      <c r="T241" s="3">
        <f t="shared" si="29"/>
        <v>0</v>
      </c>
      <c r="U241" s="3">
        <f t="shared" si="30"/>
        <v>0</v>
      </c>
      <c r="V241" s="3">
        <f t="shared" si="31"/>
        <v>5.8788885760715358E-2</v>
      </c>
      <c r="W241" s="3">
        <f t="shared" si="32"/>
        <v>0</v>
      </c>
      <c r="X241" s="3">
        <f t="shared" si="33"/>
        <v>1.4208371936872025E-2</v>
      </c>
    </row>
    <row r="242" spans="1:24" x14ac:dyDescent="0.25">
      <c r="A242" s="2">
        <v>44326</v>
      </c>
      <c r="B242" s="23">
        <v>16</v>
      </c>
      <c r="C242" s="19" t="str">
        <f t="shared" si="34"/>
        <v>44326_16</v>
      </c>
      <c r="D242" s="21">
        <v>209.94865319700878</v>
      </c>
      <c r="E242" s="21">
        <v>252.108787493123</v>
      </c>
      <c r="F242" s="21">
        <v>534.43146175522702</v>
      </c>
      <c r="G242" s="21">
        <v>272.74919036473926</v>
      </c>
      <c r="H242" s="21">
        <v>0.22073960821620472</v>
      </c>
      <c r="I242" s="21">
        <v>2.7473330544626346</v>
      </c>
      <c r="J242" s="21">
        <v>0.51284329757033287</v>
      </c>
      <c r="K242" s="21">
        <v>-3.9046274681475817</v>
      </c>
      <c r="L242" s="21">
        <v>-3.6721248609791228</v>
      </c>
      <c r="M242" s="21">
        <v>-9.1464726918536954</v>
      </c>
      <c r="N242" s="21">
        <v>-7.8999845157576853</v>
      </c>
      <c r="O242" s="21">
        <v>5.4465717936357211E-2</v>
      </c>
      <c r="P242" s="21">
        <v>0.15389970920562657</v>
      </c>
      <c r="Q242" s="21">
        <v>0.11220949510601466</v>
      </c>
      <c r="R242" s="3">
        <f t="shared" si="27"/>
        <v>0</v>
      </c>
      <c r="S242" s="3">
        <f t="shared" si="28"/>
        <v>0</v>
      </c>
      <c r="T242" s="3">
        <f t="shared" si="29"/>
        <v>0</v>
      </c>
      <c r="U242" s="3">
        <f t="shared" si="30"/>
        <v>0</v>
      </c>
      <c r="V242" s="3">
        <f t="shared" si="31"/>
        <v>8.498768806639867E-2</v>
      </c>
      <c r="W242" s="3">
        <f t="shared" si="32"/>
        <v>0</v>
      </c>
      <c r="X242" s="3">
        <f t="shared" si="33"/>
        <v>7.9411562770876409E-2</v>
      </c>
    </row>
    <row r="243" spans="1:24" x14ac:dyDescent="0.25">
      <c r="A243" s="2">
        <v>44326</v>
      </c>
      <c r="B243" s="23">
        <v>17</v>
      </c>
      <c r="C243" s="19" t="str">
        <f t="shared" si="34"/>
        <v>44326_17</v>
      </c>
      <c r="D243" s="21">
        <v>202.38430114126578</v>
      </c>
      <c r="E243" s="21">
        <v>243.99835023962353</v>
      </c>
      <c r="F243" s="21">
        <v>516.93088063887024</v>
      </c>
      <c r="G243" s="21">
        <v>263.77265295788271</v>
      </c>
      <c r="H243" s="21">
        <v>0.21722857564532272</v>
      </c>
      <c r="I243" s="21">
        <v>2.6743170552273883</v>
      </c>
      <c r="J243" s="21">
        <v>0.50214221430006156</v>
      </c>
      <c r="K243" s="21">
        <v>-6.9384081065512717</v>
      </c>
      <c r="L243" s="21">
        <v>-6.9526913426200263</v>
      </c>
      <c r="M243" s="21">
        <v>-16.379842937626162</v>
      </c>
      <c r="N243" s="21">
        <v>-11.625973728533731</v>
      </c>
      <c r="O243" s="21">
        <v>4.9879853305002095E-2</v>
      </c>
      <c r="P243" s="21">
        <v>0.11286949939691217</v>
      </c>
      <c r="Q243" s="21">
        <v>0.10236315630077086</v>
      </c>
      <c r="R243" s="3">
        <f t="shared" si="27"/>
        <v>0</v>
      </c>
      <c r="S243" s="3">
        <f t="shared" si="28"/>
        <v>0</v>
      </c>
      <c r="T243" s="3">
        <f t="shared" si="29"/>
        <v>0</v>
      </c>
      <c r="U243" s="3">
        <f t="shared" si="30"/>
        <v>0</v>
      </c>
      <c r="V243" s="3">
        <f t="shared" si="31"/>
        <v>5.2997996155197583E-2</v>
      </c>
      <c r="W243" s="3">
        <f t="shared" si="32"/>
        <v>0</v>
      </c>
      <c r="X243" s="3">
        <f t="shared" si="33"/>
        <v>1.5936234611528138E-2</v>
      </c>
    </row>
    <row r="244" spans="1:24" x14ac:dyDescent="0.25">
      <c r="A244" s="2">
        <v>44326</v>
      </c>
      <c r="B244" s="23">
        <v>18</v>
      </c>
      <c r="C244" s="19" t="str">
        <f t="shared" si="34"/>
        <v>44326_18</v>
      </c>
      <c r="D244" s="21">
        <v>197.37778775574009</v>
      </c>
      <c r="E244" s="21">
        <v>237.41794625603569</v>
      </c>
      <c r="F244" s="21">
        <v>505.53748927279111</v>
      </c>
      <c r="G244" s="21">
        <v>259.73338124768566</v>
      </c>
      <c r="H244" s="21">
        <v>0.20398345576956109</v>
      </c>
      <c r="I244" s="21">
        <v>2.5516232541280495</v>
      </c>
      <c r="J244" s="21">
        <v>0.46977086863780304</v>
      </c>
      <c r="K244" s="21">
        <v>-9.0256973105414335</v>
      </c>
      <c r="L244" s="21">
        <v>-11.098089261839709</v>
      </c>
      <c r="M244" s="21">
        <v>-24.218208131615228</v>
      </c>
      <c r="N244" s="21">
        <v>-12.071565581239108</v>
      </c>
      <c r="O244" s="21">
        <v>1.2742904568297107E-2</v>
      </c>
      <c r="P244" s="21">
        <v>-2.9721445319215774E-2</v>
      </c>
      <c r="Q244" s="21">
        <v>1.7596092605539456E-2</v>
      </c>
      <c r="R244" s="3">
        <f t="shared" si="27"/>
        <v>0</v>
      </c>
      <c r="S244" s="3">
        <f t="shared" si="28"/>
        <v>0</v>
      </c>
      <c r="T244" s="3">
        <f t="shared" si="29"/>
        <v>0</v>
      </c>
      <c r="U244" s="3">
        <f t="shared" si="30"/>
        <v>0</v>
      </c>
      <c r="V244" s="3">
        <f t="shared" si="31"/>
        <v>0</v>
      </c>
      <c r="W244" s="3">
        <f t="shared" si="32"/>
        <v>0</v>
      </c>
      <c r="X244" s="3">
        <f t="shared" si="33"/>
        <v>0</v>
      </c>
    </row>
    <row r="245" spans="1:24" x14ac:dyDescent="0.25">
      <c r="A245" s="2">
        <v>44326</v>
      </c>
      <c r="B245" s="23">
        <v>19</v>
      </c>
      <c r="C245" s="19" t="str">
        <f t="shared" si="34"/>
        <v>44326_19</v>
      </c>
      <c r="D245" s="21">
        <v>219.53009785852186</v>
      </c>
      <c r="E245" s="21">
        <v>267.4494543119813</v>
      </c>
      <c r="F245" s="21">
        <v>576.94033820972766</v>
      </c>
      <c r="G245" s="21">
        <v>297.79609409685418</v>
      </c>
      <c r="H245" s="21">
        <v>0.23999525966314289</v>
      </c>
      <c r="I245" s="21">
        <v>2.9057649393235345</v>
      </c>
      <c r="J245" s="21">
        <v>0.54898990444673923</v>
      </c>
      <c r="K245" s="21">
        <v>-12.89146140866586</v>
      </c>
      <c r="L245" s="21">
        <v>-15.999817951884287</v>
      </c>
      <c r="M245" s="21">
        <v>-31.941550712316037</v>
      </c>
      <c r="N245" s="21">
        <v>-14.87340071970312</v>
      </c>
      <c r="O245" s="21">
        <v>-2.3948388680614018E-2</v>
      </c>
      <c r="P245" s="21">
        <v>-0.14927621983835607</v>
      </c>
      <c r="Q245" s="21">
        <v>-6.4707987818468413E-2</v>
      </c>
      <c r="R245" s="3">
        <f t="shared" si="27"/>
        <v>0</v>
      </c>
      <c r="S245" s="3">
        <f t="shared" si="28"/>
        <v>0</v>
      </c>
      <c r="T245" s="3">
        <f t="shared" si="29"/>
        <v>0</v>
      </c>
      <c r="U245" s="3">
        <f t="shared" si="30"/>
        <v>0</v>
      </c>
      <c r="V245" s="3">
        <f t="shared" si="31"/>
        <v>0</v>
      </c>
      <c r="W245" s="3">
        <f t="shared" si="32"/>
        <v>0</v>
      </c>
      <c r="X245" s="3">
        <f t="shared" si="33"/>
        <v>0</v>
      </c>
    </row>
    <row r="246" spans="1:24" x14ac:dyDescent="0.25">
      <c r="A246" s="2">
        <v>44326</v>
      </c>
      <c r="B246" s="23">
        <v>20</v>
      </c>
      <c r="C246" s="19" t="str">
        <f t="shared" si="34"/>
        <v>44326_20</v>
      </c>
      <c r="D246" s="21">
        <v>226.04697230309131</v>
      </c>
      <c r="E246" s="21">
        <v>281.08255590979525</v>
      </c>
      <c r="F246" s="21">
        <v>610.27847988464907</v>
      </c>
      <c r="G246" s="21">
        <v>313.23792529418085</v>
      </c>
      <c r="H246" s="21">
        <v>0.2595619492479187</v>
      </c>
      <c r="I246" s="21">
        <v>3.0868971542903565</v>
      </c>
      <c r="J246" s="21">
        <v>0.58830173066287172</v>
      </c>
      <c r="K246" s="21">
        <v>-16.455184076945326</v>
      </c>
      <c r="L246" s="21">
        <v>-19.651348454970471</v>
      </c>
      <c r="M246" s="21">
        <v>-39.151661458696886</v>
      </c>
      <c r="N246" s="21">
        <v>-18.430321271940034</v>
      </c>
      <c r="O246" s="21">
        <v>-2.9454012689306221E-2</v>
      </c>
      <c r="P246" s="21">
        <v>-0.1959992212008648</v>
      </c>
      <c r="Q246" s="21">
        <v>-7.7386052674278158E-2</v>
      </c>
      <c r="R246" s="3">
        <f t="shared" si="27"/>
        <v>0</v>
      </c>
      <c r="S246" s="3">
        <f t="shared" si="28"/>
        <v>0</v>
      </c>
      <c r="T246" s="3">
        <f t="shared" si="29"/>
        <v>0</v>
      </c>
      <c r="U246" s="3">
        <f t="shared" si="30"/>
        <v>0</v>
      </c>
      <c r="V246" s="3">
        <f t="shared" si="31"/>
        <v>0</v>
      </c>
      <c r="W246" s="3">
        <f t="shared" si="32"/>
        <v>0</v>
      </c>
      <c r="X246" s="3">
        <f t="shared" si="33"/>
        <v>0</v>
      </c>
    </row>
    <row r="247" spans="1:24" x14ac:dyDescent="0.25">
      <c r="A247" s="2">
        <v>44326</v>
      </c>
      <c r="B247" s="23">
        <v>21</v>
      </c>
      <c r="C247" s="19" t="str">
        <f t="shared" si="34"/>
        <v>44326_21</v>
      </c>
      <c r="D247" s="21">
        <v>222.48703499990376</v>
      </c>
      <c r="E247" s="21">
        <v>279.18433416610134</v>
      </c>
      <c r="F247" s="21">
        <v>607.21292146546671</v>
      </c>
      <c r="G247" s="21">
        <v>309.97808949868232</v>
      </c>
      <c r="H247" s="21">
        <v>0.25148198068416927</v>
      </c>
      <c r="I247" s="21">
        <v>3.0959718898015249</v>
      </c>
      <c r="J247" s="21">
        <v>0.57252252643094459</v>
      </c>
      <c r="K247" s="21">
        <v>-19.22555531213488</v>
      </c>
      <c r="L247" s="21">
        <v>-22.611914861501315</v>
      </c>
      <c r="M247" s="21">
        <v>-45.899900012181938</v>
      </c>
      <c r="N247" s="21">
        <v>-22.469071798021513</v>
      </c>
      <c r="O247" s="21">
        <v>-3.7038845978766326E-2</v>
      </c>
      <c r="P247" s="21">
        <v>-0.21668833321792638</v>
      </c>
      <c r="Q247" s="21">
        <v>-9.3446928839009222E-2</v>
      </c>
      <c r="R247" s="3">
        <f t="shared" si="27"/>
        <v>0</v>
      </c>
      <c r="S247" s="3">
        <f t="shared" si="28"/>
        <v>0</v>
      </c>
      <c r="T247" s="3">
        <f t="shared" si="29"/>
        <v>0</v>
      </c>
      <c r="U247" s="3">
        <f t="shared" si="30"/>
        <v>0</v>
      </c>
      <c r="V247" s="3">
        <f t="shared" si="31"/>
        <v>0</v>
      </c>
      <c r="W247" s="3">
        <f t="shared" si="32"/>
        <v>0</v>
      </c>
      <c r="X247" s="3">
        <f t="shared" si="33"/>
        <v>0</v>
      </c>
    </row>
    <row r="248" spans="1:24" x14ac:dyDescent="0.25">
      <c r="A248" s="2">
        <v>44326</v>
      </c>
      <c r="B248" s="23">
        <v>22</v>
      </c>
      <c r="C248" s="19" t="str">
        <f t="shared" si="34"/>
        <v>44326_22</v>
      </c>
      <c r="D248" s="21">
        <v>214.32781082208876</v>
      </c>
      <c r="E248" s="21">
        <v>271.15992234649093</v>
      </c>
      <c r="F248" s="21">
        <v>589.95318702113605</v>
      </c>
      <c r="G248" s="21">
        <v>299.48624182568705</v>
      </c>
      <c r="H248" s="21">
        <v>0.24564515130430514</v>
      </c>
      <c r="I248" s="21">
        <v>3.0175501014353534</v>
      </c>
      <c r="J248" s="21">
        <v>0.5611911043236042</v>
      </c>
      <c r="K248" s="21">
        <v>-21.071460225228414</v>
      </c>
      <c r="L248" s="21">
        <v>-24.199334346650954</v>
      </c>
      <c r="M248" s="21">
        <v>-49.534151788705522</v>
      </c>
      <c r="N248" s="21">
        <v>-25.087325341919652</v>
      </c>
      <c r="O248" s="21">
        <v>-3.7709594940005094E-2</v>
      </c>
      <c r="P248" s="21">
        <v>-0.23020874061125224</v>
      </c>
      <c r="Q248" s="21">
        <v>-9.5480140700103813E-2</v>
      </c>
      <c r="R248" s="3">
        <f t="shared" si="27"/>
        <v>0</v>
      </c>
      <c r="S248" s="3">
        <f t="shared" si="28"/>
        <v>0</v>
      </c>
      <c r="T248" s="3">
        <f t="shared" si="29"/>
        <v>0</v>
      </c>
      <c r="U248" s="3">
        <f t="shared" si="30"/>
        <v>0</v>
      </c>
      <c r="V248" s="3">
        <f t="shared" si="31"/>
        <v>0</v>
      </c>
      <c r="W248" s="3">
        <f t="shared" si="32"/>
        <v>0</v>
      </c>
      <c r="X248" s="3">
        <f t="shared" si="33"/>
        <v>0</v>
      </c>
    </row>
    <row r="249" spans="1:24" x14ac:dyDescent="0.25">
      <c r="A249" s="2">
        <v>44326</v>
      </c>
      <c r="B249" s="23">
        <v>23</v>
      </c>
      <c r="C249" s="19" t="str">
        <f t="shared" si="34"/>
        <v>44326_23</v>
      </c>
      <c r="D249" s="21">
        <v>195.38641386961842</v>
      </c>
      <c r="E249" s="21">
        <v>248.87407047671985</v>
      </c>
      <c r="F249" s="21">
        <v>541.24569900568781</v>
      </c>
      <c r="G249" s="21">
        <v>272.54919591888688</v>
      </c>
      <c r="H249" s="21">
        <v>0.23185550144497064</v>
      </c>
      <c r="I249" s="21">
        <v>2.7732281317929872</v>
      </c>
      <c r="J249" s="21">
        <v>0.53200469712430565</v>
      </c>
      <c r="K249" s="21">
        <v>-23.021947903505762</v>
      </c>
      <c r="L249" s="21">
        <v>-25.695359566944621</v>
      </c>
      <c r="M249" s="21">
        <v>-53.239065038975042</v>
      </c>
      <c r="N249" s="21">
        <v>-27.943110807571969</v>
      </c>
      <c r="O249" s="21">
        <v>-3.707027064911167E-2</v>
      </c>
      <c r="P249" s="21">
        <v>-0.24055343034440482</v>
      </c>
      <c r="Q249" s="21">
        <v>-9.4204769932501944E-2</v>
      </c>
      <c r="R249" s="3">
        <f t="shared" si="27"/>
        <v>0</v>
      </c>
      <c r="S249" s="3">
        <f t="shared" si="28"/>
        <v>0</v>
      </c>
      <c r="T249" s="3">
        <f t="shared" si="29"/>
        <v>0</v>
      </c>
      <c r="U249" s="3">
        <f t="shared" si="30"/>
        <v>0</v>
      </c>
      <c r="V249" s="3">
        <f t="shared" si="31"/>
        <v>0</v>
      </c>
      <c r="W249" s="3">
        <f t="shared" si="32"/>
        <v>0</v>
      </c>
      <c r="X249" s="3">
        <f t="shared" si="33"/>
        <v>0</v>
      </c>
    </row>
    <row r="250" spans="1:24" x14ac:dyDescent="0.25">
      <c r="A250" s="2">
        <v>44326</v>
      </c>
      <c r="B250" s="23">
        <v>24</v>
      </c>
      <c r="C250" s="19" t="str">
        <f t="shared" si="34"/>
        <v>44326_24</v>
      </c>
      <c r="D250" s="21">
        <v>173.42266181149188</v>
      </c>
      <c r="E250" s="21">
        <v>222.35379852787915</v>
      </c>
      <c r="F250" s="21">
        <v>485.3379219494559</v>
      </c>
      <c r="G250" s="21">
        <v>240.72783311098081</v>
      </c>
      <c r="H250" s="21">
        <v>0.2057190484451418</v>
      </c>
      <c r="I250" s="21">
        <v>2.4827224558064054</v>
      </c>
      <c r="J250" s="21">
        <v>0.47695330195351193</v>
      </c>
      <c r="K250" s="21">
        <v>-24.779053105400319</v>
      </c>
      <c r="L250" s="21">
        <v>-27.715131655937732</v>
      </c>
      <c r="M250" s="21">
        <v>-57.806418754894587</v>
      </c>
      <c r="N250" s="21">
        <v>-30.458676330646352</v>
      </c>
      <c r="O250" s="21">
        <v>-3.8104037208970119E-2</v>
      </c>
      <c r="P250" s="21">
        <v>-0.26190288783597504</v>
      </c>
      <c r="Q250" s="21">
        <v>-9.6814568373644175E-2</v>
      </c>
      <c r="R250" s="3">
        <f t="shared" si="27"/>
        <v>0</v>
      </c>
      <c r="S250" s="3">
        <f t="shared" si="28"/>
        <v>0</v>
      </c>
      <c r="T250" s="3">
        <f t="shared" si="29"/>
        <v>0</v>
      </c>
      <c r="U250" s="3">
        <f t="shared" si="30"/>
        <v>0</v>
      </c>
      <c r="V250" s="3">
        <f t="shared" si="31"/>
        <v>0</v>
      </c>
      <c r="W250" s="3">
        <f t="shared" si="32"/>
        <v>0</v>
      </c>
      <c r="X250" s="3">
        <f t="shared" si="33"/>
        <v>0</v>
      </c>
    </row>
    <row r="251" spans="1:24" x14ac:dyDescent="0.25">
      <c r="A251" s="2">
        <v>44327</v>
      </c>
      <c r="B251" s="23">
        <v>1</v>
      </c>
      <c r="C251" s="19" t="str">
        <f t="shared" si="34"/>
        <v>44327_1</v>
      </c>
      <c r="D251" s="21">
        <v>149.97982688485195</v>
      </c>
      <c r="E251" s="21">
        <v>190.96520115614646</v>
      </c>
      <c r="F251" s="21">
        <v>415.05249213106794</v>
      </c>
      <c r="G251" s="21">
        <v>205.42254325083678</v>
      </c>
      <c r="H251" s="21">
        <v>0.18527596064406018</v>
      </c>
      <c r="I251" s="21">
        <v>2.1491255268305189</v>
      </c>
      <c r="J251" s="21">
        <v>0.43347286384297623</v>
      </c>
      <c r="K251" s="21">
        <v>-21.689557926761466</v>
      </c>
      <c r="L251" s="21">
        <v>-24.61200508968966</v>
      </c>
      <c r="M251" s="21">
        <v>-50.280043863572033</v>
      </c>
      <c r="N251" s="21">
        <v>-25.630714377509758</v>
      </c>
      <c r="O251" s="21">
        <v>-3.8390506709243773E-2</v>
      </c>
      <c r="P251" s="21">
        <v>-0.24611526369467732</v>
      </c>
      <c r="Q251" s="21">
        <v>-9.7941788318469614E-2</v>
      </c>
      <c r="R251" s="3">
        <f t="shared" si="27"/>
        <v>0</v>
      </c>
      <c r="S251" s="3">
        <f t="shared" si="28"/>
        <v>0</v>
      </c>
      <c r="T251" s="3">
        <f t="shared" si="29"/>
        <v>0</v>
      </c>
      <c r="U251" s="3">
        <f t="shared" si="30"/>
        <v>0</v>
      </c>
      <c r="V251" s="3">
        <f t="shared" si="31"/>
        <v>0</v>
      </c>
      <c r="W251" s="3">
        <f t="shared" si="32"/>
        <v>0</v>
      </c>
      <c r="X251" s="3">
        <f t="shared" si="33"/>
        <v>0</v>
      </c>
    </row>
    <row r="252" spans="1:24" x14ac:dyDescent="0.25">
      <c r="A252" s="2">
        <v>44327</v>
      </c>
      <c r="B252" s="23">
        <v>2</v>
      </c>
      <c r="C252" s="19" t="str">
        <f t="shared" si="34"/>
        <v>44327_2</v>
      </c>
      <c r="D252" s="21">
        <v>131.76754903141585</v>
      </c>
      <c r="E252" s="21">
        <v>165.05706603153928</v>
      </c>
      <c r="F252" s="21">
        <v>354.94537907018099</v>
      </c>
      <c r="G252" s="21">
        <v>177.74418307842956</v>
      </c>
      <c r="H252" s="21">
        <v>0.17410298670737098</v>
      </c>
      <c r="I252" s="21">
        <v>1.8883293352060257</v>
      </c>
      <c r="J252" s="21">
        <v>0.40783222411948256</v>
      </c>
      <c r="K252" s="21">
        <v>-22.499932851379718</v>
      </c>
      <c r="L252" s="21">
        <v>-26.030268345391733</v>
      </c>
      <c r="M252" s="21">
        <v>-53.258435617689685</v>
      </c>
      <c r="N252" s="21">
        <v>-26.657528348789821</v>
      </c>
      <c r="O252" s="21">
        <v>-3.5707841381724989E-2</v>
      </c>
      <c r="P252" s="21">
        <v>-0.24990788736962977</v>
      </c>
      <c r="Q252" s="21">
        <v>-9.1988723337406778E-2</v>
      </c>
      <c r="R252" s="3">
        <f t="shared" si="27"/>
        <v>0</v>
      </c>
      <c r="S252" s="3">
        <f t="shared" si="28"/>
        <v>0</v>
      </c>
      <c r="T252" s="3">
        <f t="shared" si="29"/>
        <v>0</v>
      </c>
      <c r="U252" s="3">
        <f t="shared" si="30"/>
        <v>0</v>
      </c>
      <c r="V252" s="3">
        <f t="shared" si="31"/>
        <v>0</v>
      </c>
      <c r="W252" s="3">
        <f t="shared" si="32"/>
        <v>0</v>
      </c>
      <c r="X252" s="3">
        <f t="shared" si="33"/>
        <v>0</v>
      </c>
    </row>
    <row r="253" spans="1:24" x14ac:dyDescent="0.25">
      <c r="A253" s="2">
        <v>44327</v>
      </c>
      <c r="B253" s="23">
        <v>3</v>
      </c>
      <c r="C253" s="19" t="str">
        <f t="shared" si="34"/>
        <v>44327_3</v>
      </c>
      <c r="D253" s="21">
        <v>122.37964906861677</v>
      </c>
      <c r="E253" s="21">
        <v>151.68005733305574</v>
      </c>
      <c r="F253" s="21">
        <v>325.17181234908509</v>
      </c>
      <c r="G253" s="21">
        <v>163.71610411774586</v>
      </c>
      <c r="H253" s="21">
        <v>0.16826445788844918</v>
      </c>
      <c r="I253" s="21">
        <v>1.7387608260871925</v>
      </c>
      <c r="J253" s="21">
        <v>0.39591328255609504</v>
      </c>
      <c r="K253" s="21">
        <v>-23.446078376797292</v>
      </c>
      <c r="L253" s="21">
        <v>-27.292889238227414</v>
      </c>
      <c r="M253" s="21">
        <v>-55.923896514423703</v>
      </c>
      <c r="N253" s="21">
        <v>-27.819802855685662</v>
      </c>
      <c r="O253" s="21">
        <v>-3.6400611742108457E-2</v>
      </c>
      <c r="P253" s="21">
        <v>-0.27327349520237892</v>
      </c>
      <c r="Q253" s="21">
        <v>-9.3706529627408178E-2</v>
      </c>
      <c r="R253" s="3">
        <f t="shared" si="27"/>
        <v>0</v>
      </c>
      <c r="S253" s="3">
        <f t="shared" si="28"/>
        <v>0</v>
      </c>
      <c r="T253" s="3">
        <f t="shared" si="29"/>
        <v>0</v>
      </c>
      <c r="U253" s="3">
        <f t="shared" si="30"/>
        <v>0</v>
      </c>
      <c r="V253" s="3">
        <f t="shared" si="31"/>
        <v>0</v>
      </c>
      <c r="W253" s="3">
        <f t="shared" si="32"/>
        <v>0</v>
      </c>
      <c r="X253" s="3">
        <f t="shared" si="33"/>
        <v>0</v>
      </c>
    </row>
    <row r="254" spans="1:24" x14ac:dyDescent="0.25">
      <c r="A254" s="2">
        <v>44327</v>
      </c>
      <c r="B254" s="23">
        <v>4</v>
      </c>
      <c r="C254" s="19" t="str">
        <f t="shared" si="34"/>
        <v>44327_4</v>
      </c>
      <c r="D254" s="21">
        <v>117.30126128536268</v>
      </c>
      <c r="E254" s="21">
        <v>142.58970875648714</v>
      </c>
      <c r="F254" s="21">
        <v>301.01045563305058</v>
      </c>
      <c r="G254" s="21">
        <v>154.88623478235883</v>
      </c>
      <c r="H254" s="21">
        <v>0.16239985132996959</v>
      </c>
      <c r="I254" s="21">
        <v>1.6368402822829584</v>
      </c>
      <c r="J254" s="21">
        <v>0.38281446739779557</v>
      </c>
      <c r="K254" s="21">
        <v>-23.021154986277057</v>
      </c>
      <c r="L254" s="21">
        <v>-26.679494248758896</v>
      </c>
      <c r="M254" s="21">
        <v>-54.809496437117048</v>
      </c>
      <c r="N254" s="21">
        <v>-27.405169437054425</v>
      </c>
      <c r="O254" s="21">
        <v>-3.6064702162372037E-2</v>
      </c>
      <c r="P254" s="21">
        <v>-0.26985459640212706</v>
      </c>
      <c r="Q254" s="21">
        <v>-9.297617677851637E-2</v>
      </c>
      <c r="R254" s="3">
        <f t="shared" si="27"/>
        <v>0</v>
      </c>
      <c r="S254" s="3">
        <f t="shared" si="28"/>
        <v>0</v>
      </c>
      <c r="T254" s="3">
        <f t="shared" si="29"/>
        <v>0</v>
      </c>
      <c r="U254" s="3">
        <f t="shared" si="30"/>
        <v>0</v>
      </c>
      <c r="V254" s="3">
        <f t="shared" si="31"/>
        <v>0</v>
      </c>
      <c r="W254" s="3">
        <f t="shared" si="32"/>
        <v>0</v>
      </c>
      <c r="X254" s="3">
        <f t="shared" si="33"/>
        <v>0</v>
      </c>
    </row>
    <row r="255" spans="1:24" x14ac:dyDescent="0.25">
      <c r="A255" s="2">
        <v>44327</v>
      </c>
      <c r="B255" s="23">
        <v>5</v>
      </c>
      <c r="C255" s="19" t="str">
        <f t="shared" si="34"/>
        <v>44327_5</v>
      </c>
      <c r="D255" s="21">
        <v>115.5456505493532</v>
      </c>
      <c r="E255" s="21">
        <v>139.71328185848503</v>
      </c>
      <c r="F255" s="21">
        <v>291.56958939464522</v>
      </c>
      <c r="G255" s="21">
        <v>151.4274936368071</v>
      </c>
      <c r="H255" s="21">
        <v>0.16205372446442029</v>
      </c>
      <c r="I255" s="21">
        <v>1.6067699121165024</v>
      </c>
      <c r="J255" s="21">
        <v>0.38166334481116354</v>
      </c>
      <c r="K255" s="21">
        <v>-23.344398762119688</v>
      </c>
      <c r="L255" s="21">
        <v>-27.074982167926414</v>
      </c>
      <c r="M255" s="21">
        <v>-55.576360715531578</v>
      </c>
      <c r="N255" s="21">
        <v>-27.975315276495998</v>
      </c>
      <c r="O255" s="21">
        <v>-3.8166621316473852E-2</v>
      </c>
      <c r="P255" s="21">
        <v>-0.27833454267046198</v>
      </c>
      <c r="Q255" s="21">
        <v>-9.7716826403852514E-2</v>
      </c>
      <c r="R255" s="3">
        <f t="shared" si="27"/>
        <v>0</v>
      </c>
      <c r="S255" s="3">
        <f t="shared" si="28"/>
        <v>0</v>
      </c>
      <c r="T255" s="3">
        <f t="shared" si="29"/>
        <v>0</v>
      </c>
      <c r="U255" s="3">
        <f t="shared" si="30"/>
        <v>0</v>
      </c>
      <c r="V255" s="3">
        <f t="shared" si="31"/>
        <v>0</v>
      </c>
      <c r="W255" s="3">
        <f t="shared" si="32"/>
        <v>0</v>
      </c>
      <c r="X255" s="3">
        <f t="shared" si="33"/>
        <v>0</v>
      </c>
    </row>
    <row r="256" spans="1:24" x14ac:dyDescent="0.25">
      <c r="A256" s="2">
        <v>44327</v>
      </c>
      <c r="B256" s="23">
        <v>6</v>
      </c>
      <c r="C256" s="19" t="str">
        <f t="shared" si="34"/>
        <v>44327_6</v>
      </c>
      <c r="D256" s="21">
        <v>118.93284122072855</v>
      </c>
      <c r="E256" s="21">
        <v>144.54540459855897</v>
      </c>
      <c r="F256" s="21">
        <v>302.10896648806329</v>
      </c>
      <c r="G256" s="21">
        <v>156.05916231717663</v>
      </c>
      <c r="H256" s="21">
        <v>0.16214306446012716</v>
      </c>
      <c r="I256" s="21">
        <v>1.6638214049607931</v>
      </c>
      <c r="J256" s="21">
        <v>0.38256574142034167</v>
      </c>
      <c r="K256" s="21">
        <v>-23.097635636621629</v>
      </c>
      <c r="L256" s="21">
        <v>-27.121753891501417</v>
      </c>
      <c r="M256" s="21">
        <v>-55.996667607863877</v>
      </c>
      <c r="N256" s="21">
        <v>-27.75637715921961</v>
      </c>
      <c r="O256" s="21">
        <v>-3.8338273890856991E-2</v>
      </c>
      <c r="P256" s="21">
        <v>-0.28182712290999351</v>
      </c>
      <c r="Q256" s="21">
        <v>-9.7865817257316717E-2</v>
      </c>
      <c r="R256" s="3">
        <f t="shared" si="27"/>
        <v>0</v>
      </c>
      <c r="S256" s="3">
        <f t="shared" si="28"/>
        <v>0</v>
      </c>
      <c r="T256" s="3">
        <f t="shared" si="29"/>
        <v>0</v>
      </c>
      <c r="U256" s="3">
        <f t="shared" si="30"/>
        <v>0</v>
      </c>
      <c r="V256" s="3">
        <f t="shared" si="31"/>
        <v>0</v>
      </c>
      <c r="W256" s="3">
        <f t="shared" si="32"/>
        <v>0</v>
      </c>
      <c r="X256" s="3">
        <f t="shared" si="33"/>
        <v>0</v>
      </c>
    </row>
    <row r="257" spans="1:24" x14ac:dyDescent="0.25">
      <c r="A257" s="2">
        <v>44327</v>
      </c>
      <c r="B257" s="23">
        <v>7</v>
      </c>
      <c r="C257" s="19" t="str">
        <f t="shared" si="34"/>
        <v>44327_7</v>
      </c>
      <c r="D257" s="21">
        <v>132.91683847570636</v>
      </c>
      <c r="E257" s="21">
        <v>160.06804688395431</v>
      </c>
      <c r="F257" s="21">
        <v>334.83548109973196</v>
      </c>
      <c r="G257" s="21">
        <v>174.76775974904021</v>
      </c>
      <c r="H257" s="21">
        <v>0.16811188494240326</v>
      </c>
      <c r="I257" s="21">
        <v>1.8195116784267027</v>
      </c>
      <c r="J257" s="21">
        <v>0.39510273068034946</v>
      </c>
      <c r="K257" s="21">
        <v>-22.181875075970162</v>
      </c>
      <c r="L257" s="21">
        <v>-27.056936799815443</v>
      </c>
      <c r="M257" s="21">
        <v>-56.751312189879442</v>
      </c>
      <c r="N257" s="21">
        <v>-26.691624159481872</v>
      </c>
      <c r="O257" s="21">
        <v>-3.8553056203525782E-2</v>
      </c>
      <c r="P257" s="21">
        <v>-0.28938551587869454</v>
      </c>
      <c r="Q257" s="21">
        <v>-9.7668650235210999E-2</v>
      </c>
      <c r="R257" s="3">
        <f t="shared" si="27"/>
        <v>0</v>
      </c>
      <c r="S257" s="3">
        <f t="shared" si="28"/>
        <v>0</v>
      </c>
      <c r="T257" s="3">
        <f t="shared" si="29"/>
        <v>0</v>
      </c>
      <c r="U257" s="3">
        <f t="shared" si="30"/>
        <v>0</v>
      </c>
      <c r="V257" s="3">
        <f t="shared" si="31"/>
        <v>0</v>
      </c>
      <c r="W257" s="3">
        <f t="shared" si="32"/>
        <v>0</v>
      </c>
      <c r="X257" s="3">
        <f t="shared" si="33"/>
        <v>0</v>
      </c>
    </row>
    <row r="258" spans="1:24" x14ac:dyDescent="0.25">
      <c r="A258" s="2">
        <v>44327</v>
      </c>
      <c r="B258" s="23">
        <v>8</v>
      </c>
      <c r="C258" s="19" t="str">
        <f t="shared" si="34"/>
        <v>44327_8</v>
      </c>
      <c r="D258" s="21">
        <v>158.46252466198686</v>
      </c>
      <c r="E258" s="21">
        <v>188.00653389518939</v>
      </c>
      <c r="F258" s="21">
        <v>392.12322495068679</v>
      </c>
      <c r="G258" s="21">
        <v>207.64508998483367</v>
      </c>
      <c r="H258" s="21">
        <v>0.16568994707852142</v>
      </c>
      <c r="I258" s="21">
        <v>2.1130786728243733</v>
      </c>
      <c r="J258" s="21">
        <v>0.3855988494155157</v>
      </c>
      <c r="K258" s="21">
        <v>-17.899484901449021</v>
      </c>
      <c r="L258" s="21">
        <v>-22.381022582619291</v>
      </c>
      <c r="M258" s="21">
        <v>-48.083422048195317</v>
      </c>
      <c r="N258" s="21">
        <v>-21.403891644286567</v>
      </c>
      <c r="O258" s="21">
        <v>-3.5157458649063604E-2</v>
      </c>
      <c r="P258" s="21">
        <v>-0.22321479777435016</v>
      </c>
      <c r="Q258" s="21">
        <v>-8.9957346786237902E-2</v>
      </c>
      <c r="R258" s="3">
        <f t="shared" si="27"/>
        <v>0</v>
      </c>
      <c r="S258" s="3">
        <f t="shared" si="28"/>
        <v>0</v>
      </c>
      <c r="T258" s="3">
        <f t="shared" si="29"/>
        <v>0</v>
      </c>
      <c r="U258" s="3">
        <f t="shared" si="30"/>
        <v>0</v>
      </c>
      <c r="V258" s="3">
        <f t="shared" si="31"/>
        <v>0</v>
      </c>
      <c r="W258" s="3">
        <f t="shared" si="32"/>
        <v>0</v>
      </c>
      <c r="X258" s="3">
        <f t="shared" si="33"/>
        <v>0</v>
      </c>
    </row>
    <row r="259" spans="1:24" x14ac:dyDescent="0.25">
      <c r="A259" s="2">
        <v>44327</v>
      </c>
      <c r="B259" s="23">
        <v>9</v>
      </c>
      <c r="C259" s="19" t="str">
        <f t="shared" si="34"/>
        <v>44327_9</v>
      </c>
      <c r="D259" s="21">
        <v>191.15720537287618</v>
      </c>
      <c r="E259" s="21">
        <v>233.04622233923459</v>
      </c>
      <c r="F259" s="21">
        <v>487.30612230082966</v>
      </c>
      <c r="G259" s="21">
        <v>252.84995905441133</v>
      </c>
      <c r="H259" s="21">
        <v>0.19699010143038398</v>
      </c>
      <c r="I259" s="21">
        <v>2.6440084278151303</v>
      </c>
      <c r="J259" s="21">
        <v>0.45676056541522309</v>
      </c>
      <c r="K259" s="21">
        <v>-14.5339890265763</v>
      </c>
      <c r="L259" s="21">
        <v>-18.077313692423974</v>
      </c>
      <c r="M259" s="21">
        <v>-41.614104515043429</v>
      </c>
      <c r="N259" s="21">
        <v>-19.984521810414755</v>
      </c>
      <c r="O259" s="21">
        <v>-4.7197112600138981E-3</v>
      </c>
      <c r="P259" s="21">
        <v>-6.707452380600222E-2</v>
      </c>
      <c r="Q259" s="21">
        <v>-2.0317816384803851E-2</v>
      </c>
      <c r="R259" s="3">
        <f t="shared" si="27"/>
        <v>0</v>
      </c>
      <c r="S259" s="3">
        <f t="shared" si="28"/>
        <v>0</v>
      </c>
      <c r="T259" s="3">
        <f t="shared" si="29"/>
        <v>0</v>
      </c>
      <c r="U259" s="3">
        <f t="shared" si="30"/>
        <v>0</v>
      </c>
      <c r="V259" s="3">
        <f t="shared" si="31"/>
        <v>0</v>
      </c>
      <c r="W259" s="3">
        <f t="shared" si="32"/>
        <v>0</v>
      </c>
      <c r="X259" s="3">
        <f t="shared" si="33"/>
        <v>0</v>
      </c>
    </row>
    <row r="260" spans="1:24" x14ac:dyDescent="0.25">
      <c r="A260" s="2">
        <v>44327</v>
      </c>
      <c r="B260" s="23">
        <v>10</v>
      </c>
      <c r="C260" s="19" t="str">
        <f t="shared" si="34"/>
        <v>44327_10</v>
      </c>
      <c r="D260" s="21">
        <v>208.45190280873337</v>
      </c>
      <c r="E260" s="21">
        <v>257.55252647120454</v>
      </c>
      <c r="F260" s="21">
        <v>539.4035489728733</v>
      </c>
      <c r="G260" s="21">
        <v>277.29025376124548</v>
      </c>
      <c r="H260" s="21">
        <v>0.2277139745014129</v>
      </c>
      <c r="I260" s="21">
        <v>2.957722515961966</v>
      </c>
      <c r="J260" s="21">
        <v>0.52737494295671761</v>
      </c>
      <c r="K260" s="21">
        <v>-7.8722681618508812</v>
      </c>
      <c r="L260" s="21">
        <v>-9.1298258569125057</v>
      </c>
      <c r="M260" s="21">
        <v>-23.788907065133358</v>
      </c>
      <c r="N260" s="21">
        <v>-12.160781504396565</v>
      </c>
      <c r="O260" s="21">
        <v>3.6505229546635432E-2</v>
      </c>
      <c r="P260" s="21">
        <v>0.11186274377336228</v>
      </c>
      <c r="Q260" s="21">
        <v>7.3359662857883728E-2</v>
      </c>
      <c r="R260" s="3">
        <f t="shared" si="27"/>
        <v>0</v>
      </c>
      <c r="S260" s="3">
        <f t="shared" si="28"/>
        <v>0</v>
      </c>
      <c r="T260" s="3">
        <f t="shared" si="29"/>
        <v>0</v>
      </c>
      <c r="U260" s="3">
        <f t="shared" si="30"/>
        <v>0</v>
      </c>
      <c r="V260" s="3">
        <f t="shared" si="31"/>
        <v>0</v>
      </c>
      <c r="W260" s="3">
        <f t="shared" si="32"/>
        <v>0</v>
      </c>
      <c r="X260" s="3">
        <f t="shared" si="33"/>
        <v>0</v>
      </c>
    </row>
    <row r="261" spans="1:24" x14ac:dyDescent="0.25">
      <c r="A261" s="2">
        <v>44327</v>
      </c>
      <c r="B261" s="23">
        <v>11</v>
      </c>
      <c r="C261" s="19" t="str">
        <f t="shared" si="34"/>
        <v>44327_11</v>
      </c>
      <c r="D261" s="21">
        <v>214.11253312219296</v>
      </c>
      <c r="E261" s="21">
        <v>264.32636754223012</v>
      </c>
      <c r="F261" s="21">
        <v>554.58588878511841</v>
      </c>
      <c r="G261" s="21">
        <v>284.44485885777328</v>
      </c>
      <c r="H261" s="21">
        <v>0.22822041728455139</v>
      </c>
      <c r="I261" s="21">
        <v>3.0202348484317199</v>
      </c>
      <c r="J261" s="21">
        <v>0.52973016232235126</v>
      </c>
      <c r="K261" s="21">
        <v>-3.8061736409535261</v>
      </c>
      <c r="L261" s="21">
        <v>-3.86509099159611</v>
      </c>
      <c r="M261" s="21">
        <v>-12.752698488087852</v>
      </c>
      <c r="N261" s="21">
        <v>-6.8521802936700311</v>
      </c>
      <c r="O261" s="21">
        <v>6.2706362738653001E-2</v>
      </c>
      <c r="P261" s="21">
        <v>0.21070613380551853</v>
      </c>
      <c r="Q261" s="21">
        <v>0.13291960446693363</v>
      </c>
      <c r="R261" s="3">
        <f t="shared" si="27"/>
        <v>0</v>
      </c>
      <c r="S261" s="3">
        <f t="shared" si="28"/>
        <v>0</v>
      </c>
      <c r="T261" s="3">
        <f t="shared" si="29"/>
        <v>0</v>
      </c>
      <c r="U261" s="3">
        <f t="shared" si="30"/>
        <v>0</v>
      </c>
      <c r="V261" s="3">
        <f t="shared" si="31"/>
        <v>0.14054199444371479</v>
      </c>
      <c r="W261" s="3">
        <f t="shared" si="32"/>
        <v>0</v>
      </c>
      <c r="X261" s="3">
        <f t="shared" si="33"/>
        <v>0.22218131258429072</v>
      </c>
    </row>
    <row r="262" spans="1:24" x14ac:dyDescent="0.25">
      <c r="A262" s="2">
        <v>44327</v>
      </c>
      <c r="B262" s="23">
        <v>12</v>
      </c>
      <c r="C262" s="19" t="str">
        <f t="shared" si="34"/>
        <v>44327_12</v>
      </c>
      <c r="D262" s="21">
        <v>215.04227397751103</v>
      </c>
      <c r="E262" s="21">
        <v>263.98135702115388</v>
      </c>
      <c r="F262" s="21">
        <v>554.5422272328193</v>
      </c>
      <c r="G262" s="21">
        <v>284.61944074983444</v>
      </c>
      <c r="H262" s="21">
        <v>0.22727690294989772</v>
      </c>
      <c r="I262" s="21">
        <v>2.9932102610307938</v>
      </c>
      <c r="J262" s="21">
        <v>0.5272611565321369</v>
      </c>
      <c r="K262" s="21">
        <v>-0.82331624173304807</v>
      </c>
      <c r="L262" s="21">
        <v>-9.008922826431498E-2</v>
      </c>
      <c r="M262" s="21">
        <v>-4.5763269932552371</v>
      </c>
      <c r="N262" s="21">
        <v>-2.8531343727607688</v>
      </c>
      <c r="O262" s="21">
        <v>7.4237671950122763E-2</v>
      </c>
      <c r="P262" s="21">
        <v>0.25827910129408443</v>
      </c>
      <c r="Q262" s="21">
        <v>0.15729271694777691</v>
      </c>
      <c r="R262" s="3">
        <f t="shared" si="27"/>
        <v>0</v>
      </c>
      <c r="S262" s="3">
        <f t="shared" si="28"/>
        <v>0</v>
      </c>
      <c r="T262" s="3">
        <f t="shared" si="29"/>
        <v>0</v>
      </c>
      <c r="U262" s="3">
        <f t="shared" si="30"/>
        <v>0</v>
      </c>
      <c r="V262" s="3">
        <f t="shared" si="31"/>
        <v>0.27700982795818663</v>
      </c>
      <c r="W262" s="3">
        <f t="shared" si="32"/>
        <v>0</v>
      </c>
      <c r="X262" s="3">
        <f t="shared" si="33"/>
        <v>0.42701008022779602</v>
      </c>
    </row>
    <row r="263" spans="1:24" x14ac:dyDescent="0.25">
      <c r="A263" s="2">
        <v>44327</v>
      </c>
      <c r="B263" s="23">
        <v>13</v>
      </c>
      <c r="C263" s="19" t="str">
        <f t="shared" si="34"/>
        <v>44327_13</v>
      </c>
      <c r="D263" s="21">
        <v>214.84573069621104</v>
      </c>
      <c r="E263" s="21">
        <v>262.77932971755547</v>
      </c>
      <c r="F263" s="21">
        <v>554.34292615579375</v>
      </c>
      <c r="G263" s="21">
        <v>284.74657178038751</v>
      </c>
      <c r="H263" s="21">
        <v>0.23082892612439321</v>
      </c>
      <c r="I263" s="21">
        <v>2.9765680613651706</v>
      </c>
      <c r="J263" s="21">
        <v>0.53604187039299789</v>
      </c>
      <c r="K263" s="21">
        <v>-0.15334356012885886</v>
      </c>
      <c r="L263" s="21">
        <v>0.16134602409268406</v>
      </c>
      <c r="M263" s="21">
        <v>-2.9674728904287164</v>
      </c>
      <c r="N263" s="21">
        <v>-1.4497694465111426</v>
      </c>
      <c r="O263" s="21">
        <v>8.0458638097086421E-2</v>
      </c>
      <c r="P263" s="21">
        <v>0.25207534265963655</v>
      </c>
      <c r="Q263" s="21">
        <v>0.17167480982306033</v>
      </c>
      <c r="R263" s="3">
        <f t="shared" si="27"/>
        <v>0</v>
      </c>
      <c r="S263" s="3">
        <f t="shared" si="28"/>
        <v>0</v>
      </c>
      <c r="T263" s="3">
        <f t="shared" si="29"/>
        <v>0</v>
      </c>
      <c r="U263" s="3">
        <f t="shared" si="30"/>
        <v>0</v>
      </c>
      <c r="V263" s="3">
        <f t="shared" si="31"/>
        <v>0.35639991702154844</v>
      </c>
      <c r="W263" s="3">
        <f t="shared" si="32"/>
        <v>0</v>
      </c>
      <c r="X263" s="3">
        <f t="shared" si="33"/>
        <v>0.60264656143765982</v>
      </c>
    </row>
    <row r="264" spans="1:24" x14ac:dyDescent="0.25">
      <c r="A264" s="2">
        <v>44327</v>
      </c>
      <c r="B264" s="23">
        <v>14</v>
      </c>
      <c r="C264" s="19" t="str">
        <f t="shared" si="34"/>
        <v>44327_14</v>
      </c>
      <c r="D264" s="21">
        <v>215.76351649493506</v>
      </c>
      <c r="E264" s="21">
        <v>264.21378506576946</v>
      </c>
      <c r="F264" s="21">
        <v>559.19753354704847</v>
      </c>
      <c r="G264" s="21">
        <v>287.31646088024701</v>
      </c>
      <c r="H264" s="21">
        <v>0.22289552595952175</v>
      </c>
      <c r="I264" s="21">
        <v>2.9300051806491583</v>
      </c>
      <c r="J264" s="21">
        <v>0.51836319330322234</v>
      </c>
      <c r="K264" s="21">
        <v>0.13829483889747896</v>
      </c>
      <c r="L264" s="21">
        <v>-0.51445115948657227</v>
      </c>
      <c r="M264" s="21">
        <v>-4.3459172824999479</v>
      </c>
      <c r="N264" s="21">
        <v>-0.94933984836094454</v>
      </c>
      <c r="O264" s="21">
        <v>6.9476838566786131E-2</v>
      </c>
      <c r="P264" s="21">
        <v>0.19907348356132878</v>
      </c>
      <c r="Q264" s="21">
        <v>0.14599032849140503</v>
      </c>
      <c r="R264" s="3">
        <f t="shared" si="27"/>
        <v>0</v>
      </c>
      <c r="S264" s="3">
        <f t="shared" si="28"/>
        <v>0</v>
      </c>
      <c r="T264" s="3">
        <f t="shared" si="29"/>
        <v>0</v>
      </c>
      <c r="U264" s="3">
        <f t="shared" si="30"/>
        <v>0</v>
      </c>
      <c r="V264" s="3">
        <f t="shared" si="31"/>
        <v>0.22228358204594192</v>
      </c>
      <c r="W264" s="3">
        <f t="shared" si="32"/>
        <v>0</v>
      </c>
      <c r="X264" s="3">
        <f t="shared" si="33"/>
        <v>0.34857081113597477</v>
      </c>
    </row>
    <row r="265" spans="1:24" x14ac:dyDescent="0.25">
      <c r="A265" s="2">
        <v>44327</v>
      </c>
      <c r="B265" s="23">
        <v>15</v>
      </c>
      <c r="C265" s="19" t="str">
        <f t="shared" si="34"/>
        <v>44327_15</v>
      </c>
      <c r="D265" s="21">
        <v>209.88391577418827</v>
      </c>
      <c r="E265" s="21">
        <v>259.07527542180685</v>
      </c>
      <c r="F265" s="21">
        <v>549.52975368288412</v>
      </c>
      <c r="G265" s="21">
        <v>280.08331542479414</v>
      </c>
      <c r="H265" s="21">
        <v>0.20509502011997516</v>
      </c>
      <c r="I265" s="21">
        <v>2.8875522682604755</v>
      </c>
      <c r="J265" s="21">
        <v>0.47740685170242236</v>
      </c>
      <c r="K265" s="21">
        <v>-0.60871245191567924</v>
      </c>
      <c r="L265" s="21">
        <v>-0.62047184814092737</v>
      </c>
      <c r="M265" s="21">
        <v>-4.3061896689074644</v>
      </c>
      <c r="N265" s="21">
        <v>-2.242968981715828</v>
      </c>
      <c r="O265" s="21">
        <v>4.8146973518998999E-2</v>
      </c>
      <c r="P265" s="21">
        <v>0.21279172188688303</v>
      </c>
      <c r="Q265" s="21">
        <v>9.7482239120544475E-2</v>
      </c>
      <c r="R265" s="3">
        <f t="shared" si="27"/>
        <v>0</v>
      </c>
      <c r="S265" s="3">
        <f t="shared" si="28"/>
        <v>0</v>
      </c>
      <c r="T265" s="3">
        <f t="shared" si="29"/>
        <v>0</v>
      </c>
      <c r="U265" s="3">
        <f t="shared" si="30"/>
        <v>0</v>
      </c>
      <c r="V265" s="3">
        <f t="shared" si="31"/>
        <v>5.871308473034767E-2</v>
      </c>
      <c r="W265" s="3">
        <f t="shared" si="32"/>
        <v>0</v>
      </c>
      <c r="X265" s="3">
        <f t="shared" si="33"/>
        <v>1.6481156141354151E-2</v>
      </c>
    </row>
    <row r="266" spans="1:24" x14ac:dyDescent="0.25">
      <c r="A266" s="2">
        <v>44327</v>
      </c>
      <c r="B266" s="23">
        <v>16</v>
      </c>
      <c r="C266" s="19" t="str">
        <f t="shared" si="34"/>
        <v>44327_16</v>
      </c>
      <c r="D266" s="21">
        <v>203.23730309069438</v>
      </c>
      <c r="E266" s="21">
        <v>252.10439614170815</v>
      </c>
      <c r="F266" s="21">
        <v>533.38272133367832</v>
      </c>
      <c r="G266" s="21">
        <v>270.39073966709412</v>
      </c>
      <c r="H266" s="21">
        <v>0.22701789665640992</v>
      </c>
      <c r="I266" s="21">
        <v>2.8506106413980401</v>
      </c>
      <c r="J266" s="21">
        <v>0.52808401302339769</v>
      </c>
      <c r="K266" s="21">
        <v>-1.4641305117315841</v>
      </c>
      <c r="L266" s="21">
        <v>-0.65054119361576024</v>
      </c>
      <c r="M266" s="21">
        <v>-3.9953977534170857</v>
      </c>
      <c r="N266" s="21">
        <v>-3.378168387448226</v>
      </c>
      <c r="O266" s="21">
        <v>8.7766120776948536E-2</v>
      </c>
      <c r="P266" s="21">
        <v>0.24873605328262993</v>
      </c>
      <c r="Q266" s="21">
        <v>0.18881838431427167</v>
      </c>
      <c r="R266" s="3">
        <f t="shared" si="27"/>
        <v>0</v>
      </c>
      <c r="S266" s="3">
        <f t="shared" si="28"/>
        <v>0</v>
      </c>
      <c r="T266" s="3">
        <f t="shared" si="29"/>
        <v>0</v>
      </c>
      <c r="U266" s="3">
        <f t="shared" si="30"/>
        <v>0</v>
      </c>
      <c r="V266" s="3">
        <f t="shared" si="31"/>
        <v>0.47860291187722392</v>
      </c>
      <c r="W266" s="3">
        <f t="shared" si="32"/>
        <v>0</v>
      </c>
      <c r="X266" s="3">
        <f t="shared" si="33"/>
        <v>0.88577445332773974</v>
      </c>
    </row>
    <row r="267" spans="1:24" x14ac:dyDescent="0.25">
      <c r="A267" s="2">
        <v>44327</v>
      </c>
      <c r="B267" s="23">
        <v>17</v>
      </c>
      <c r="C267" s="19" t="str">
        <f t="shared" si="34"/>
        <v>44327_17</v>
      </c>
      <c r="D267" s="21">
        <v>195.91438568376645</v>
      </c>
      <c r="E267" s="21">
        <v>244.63101347056448</v>
      </c>
      <c r="F267" s="21">
        <v>516.7272143434335</v>
      </c>
      <c r="G267" s="21">
        <v>261.76290207763839</v>
      </c>
      <c r="H267" s="21">
        <v>0.22123792513463181</v>
      </c>
      <c r="I267" s="21">
        <v>2.7839044568295832</v>
      </c>
      <c r="J267" s="21">
        <v>0.51261826839547897</v>
      </c>
      <c r="K267" s="21">
        <v>-4.7685367596784189</v>
      </c>
      <c r="L267" s="21">
        <v>-3.7425664014936517</v>
      </c>
      <c r="M267" s="21">
        <v>-10.443929808249907</v>
      </c>
      <c r="N267" s="21">
        <v>-6.6675299579067158</v>
      </c>
      <c r="O267" s="21">
        <v>7.4839307640674646E-2</v>
      </c>
      <c r="P267" s="21">
        <v>0.20189823172070295</v>
      </c>
      <c r="Q267" s="21">
        <v>0.15897846081120656</v>
      </c>
      <c r="R267" s="3">
        <f t="shared" ref="R267:R330" si="35">MAX(0,(K267-D267*0.2)*$T$5)+MAX(0,(K267-D267*0.3)*($U$5-$T$5))+MAX(0,(K267-D267*0.5)*($W$5-$V$5))+MAX(0,(K267-D267*0.8)*($X$5-$W$5))</f>
        <v>0</v>
      </c>
      <c r="S267" s="3">
        <f t="shared" ref="S267:S330" si="36">MAX(0,(L267-E267*0.2)*$T$5)+MAX(0,(L267-E267*0.3)*($U$5-$T$5))+MAX(0,(L267-E267*0.5)*($W$5-$V$5))+MAX(0,(L267-E267*0.8)*($X$5-$W$5))</f>
        <v>0</v>
      </c>
      <c r="T267" s="3">
        <f t="shared" ref="T267:T330" si="37">MAX(0,(M267-F267*0.2)*$T$5)+MAX(0,(M267-F267*0.3)*($U$5-$T$5))+MAX(0,(M267-F267*0.5)*($W$5-$V$5))+MAX(0,(M267-F267*0.8)*($X$5-$W$5))</f>
        <v>0</v>
      </c>
      <c r="U267" s="3">
        <f t="shared" ref="U267:U330" si="38">MAX(0,(N267-G267*0.2)*$T$5)+MAX(0,(N267-G267*0.3)*($U$5-$T$5))+MAX(0,(N267-G267*0.5)*($W$5-$V$5))+MAX(0,(N267-G267*0.8)*($X$5-$W$5))</f>
        <v>0</v>
      </c>
      <c r="V267" s="3">
        <f t="shared" ref="V267:V330" si="39">MAX(0,(O267-H267*0.2)*$T$5)+MAX(0,(O267-H267*0.3)*($U$5-$T$5))+MAX(0,(O267-H267*0.5)*($W$5-$V$5))+MAX(0,(O267-H267*0.8)*($X$5-$W$5))</f>
        <v>0.30783001818082495</v>
      </c>
      <c r="W267" s="3">
        <f t="shared" ref="W267:W330" si="40">MAX(0,(P267-I267*0.2)*$T$5)+MAX(0,(P267-I267*0.3)*($U$5-$T$5))+MAX(0,(P267-I267*0.5)*($W$5-$V$5))+MAX(0,(P267-I267*0.8)*($X$5-$W$5))</f>
        <v>0</v>
      </c>
      <c r="X267" s="3">
        <f t="shared" ref="X267:X330" si="41">MAX(0,(Q267-J267*0.2)*$T$5)+MAX(0,(Q267-J267*0.3)*($U$5-$T$5))+MAX(0,(Q267-J267*0.5)*($W$5-$V$5))+MAX(0,(Q267-J267*0.8)*($X$5-$W$5))</f>
        <v>0.49926595137664853</v>
      </c>
    </row>
    <row r="268" spans="1:24" x14ac:dyDescent="0.25">
      <c r="A268" s="2">
        <v>44327</v>
      </c>
      <c r="B268" s="23">
        <v>18</v>
      </c>
      <c r="C268" s="19" t="str">
        <f t="shared" ref="C268:C331" si="42">CONCATENATE(A268,"_",B268)</f>
        <v>44327_18</v>
      </c>
      <c r="D268" s="21">
        <v>191.96011626041576</v>
      </c>
      <c r="E268" s="21">
        <v>239.09638718176259</v>
      </c>
      <c r="F268" s="21">
        <v>506.63358965741799</v>
      </c>
      <c r="G268" s="21">
        <v>258.75724865943516</v>
      </c>
      <c r="H268" s="21">
        <v>0.20633278617684936</v>
      </c>
      <c r="I268" s="21">
        <v>2.6711234241061077</v>
      </c>
      <c r="J268" s="21">
        <v>0.47398813220803804</v>
      </c>
      <c r="K268" s="21">
        <v>-10.47867379361854</v>
      </c>
      <c r="L268" s="21">
        <v>-11.826458327159944</v>
      </c>
      <c r="M268" s="21">
        <v>-26.709949809423748</v>
      </c>
      <c r="N268" s="21">
        <v>-13.361238971784914</v>
      </c>
      <c r="O268" s="21">
        <v>2.3376096628169245E-2</v>
      </c>
      <c r="P268" s="21">
        <v>2.8224097713075609E-2</v>
      </c>
      <c r="Q268" s="21">
        <v>4.2455274486394384E-2</v>
      </c>
      <c r="R268" s="3">
        <f t="shared" si="35"/>
        <v>0</v>
      </c>
      <c r="S268" s="3">
        <f t="shared" si="36"/>
        <v>0</v>
      </c>
      <c r="T268" s="3">
        <f t="shared" si="37"/>
        <v>0</v>
      </c>
      <c r="U268" s="3">
        <f t="shared" si="38"/>
        <v>0</v>
      </c>
      <c r="V268" s="3">
        <f t="shared" si="39"/>
        <v>0</v>
      </c>
      <c r="W268" s="3">
        <f t="shared" si="40"/>
        <v>0</v>
      </c>
      <c r="X268" s="3">
        <f t="shared" si="41"/>
        <v>0</v>
      </c>
    </row>
    <row r="269" spans="1:24" x14ac:dyDescent="0.25">
      <c r="A269" s="2">
        <v>44327</v>
      </c>
      <c r="B269" s="23">
        <v>19</v>
      </c>
      <c r="C269" s="19" t="str">
        <f t="shared" si="42"/>
        <v>44327_19</v>
      </c>
      <c r="D269" s="21">
        <v>216.56382718223958</v>
      </c>
      <c r="E269" s="21">
        <v>268.42707246306963</v>
      </c>
      <c r="F269" s="21">
        <v>576.93205224168889</v>
      </c>
      <c r="G269" s="21">
        <v>296.43518766528632</v>
      </c>
      <c r="H269" s="21">
        <v>0.24624018219868946</v>
      </c>
      <c r="I269" s="21">
        <v>2.9963551544943003</v>
      </c>
      <c r="J269" s="21">
        <v>0.559731583190344</v>
      </c>
      <c r="K269" s="21">
        <v>-12.584020958495845</v>
      </c>
      <c r="L269" s="21">
        <v>-15.767178062761197</v>
      </c>
      <c r="M269" s="21">
        <v>-31.7854280726525</v>
      </c>
      <c r="N269" s="21">
        <v>-14.770015537006087</v>
      </c>
      <c r="O269" s="21">
        <v>-2.4412331656471796E-2</v>
      </c>
      <c r="P269" s="21">
        <v>-0.11414021880303718</v>
      </c>
      <c r="Q269" s="21">
        <v>-6.4722061827285779E-2</v>
      </c>
      <c r="R269" s="3">
        <f t="shared" si="35"/>
        <v>0</v>
      </c>
      <c r="S269" s="3">
        <f t="shared" si="36"/>
        <v>0</v>
      </c>
      <c r="T269" s="3">
        <f t="shared" si="37"/>
        <v>0</v>
      </c>
      <c r="U269" s="3">
        <f t="shared" si="38"/>
        <v>0</v>
      </c>
      <c r="V269" s="3">
        <f t="shared" si="39"/>
        <v>0</v>
      </c>
      <c r="W269" s="3">
        <f t="shared" si="40"/>
        <v>0</v>
      </c>
      <c r="X269" s="3">
        <f t="shared" si="41"/>
        <v>0</v>
      </c>
    </row>
    <row r="270" spans="1:24" x14ac:dyDescent="0.25">
      <c r="A270" s="2">
        <v>44327</v>
      </c>
      <c r="B270" s="23">
        <v>20</v>
      </c>
      <c r="C270" s="19" t="str">
        <f t="shared" si="42"/>
        <v>44327_20</v>
      </c>
      <c r="D270" s="21">
        <v>223.67569790913979</v>
      </c>
      <c r="E270" s="21">
        <v>279.09503710514787</v>
      </c>
      <c r="F270" s="21">
        <v>604.82267983693032</v>
      </c>
      <c r="G270" s="21">
        <v>309.21464219950235</v>
      </c>
      <c r="H270" s="21">
        <v>0.25740384826142526</v>
      </c>
      <c r="I270" s="21">
        <v>3.124262825148628</v>
      </c>
      <c r="J270" s="21">
        <v>0.58639101629019597</v>
      </c>
      <c r="K270" s="21">
        <v>-13.882498108249337</v>
      </c>
      <c r="L270" s="21">
        <v>-16.595079026704244</v>
      </c>
      <c r="M270" s="21">
        <v>-33.687471732389646</v>
      </c>
      <c r="N270" s="21">
        <v>-15.388259878451326</v>
      </c>
      <c r="O270" s="21">
        <v>-3.2475948300560845E-2</v>
      </c>
      <c r="P270" s="21">
        <v>-0.14885835342731046</v>
      </c>
      <c r="Q270" s="21">
        <v>-8.3391274543491947E-2</v>
      </c>
      <c r="R270" s="3">
        <f t="shared" si="35"/>
        <v>0</v>
      </c>
      <c r="S270" s="3">
        <f t="shared" si="36"/>
        <v>0</v>
      </c>
      <c r="T270" s="3">
        <f t="shared" si="37"/>
        <v>0</v>
      </c>
      <c r="U270" s="3">
        <f t="shared" si="38"/>
        <v>0</v>
      </c>
      <c r="V270" s="3">
        <f t="shared" si="39"/>
        <v>0</v>
      </c>
      <c r="W270" s="3">
        <f t="shared" si="40"/>
        <v>0</v>
      </c>
      <c r="X270" s="3">
        <f t="shared" si="41"/>
        <v>0</v>
      </c>
    </row>
    <row r="271" spans="1:24" x14ac:dyDescent="0.25">
      <c r="A271" s="2">
        <v>44327</v>
      </c>
      <c r="B271" s="23">
        <v>21</v>
      </c>
      <c r="C271" s="19" t="str">
        <f t="shared" si="42"/>
        <v>44327_21</v>
      </c>
      <c r="D271" s="21">
        <v>220.59457048616653</v>
      </c>
      <c r="E271" s="21">
        <v>277.72324328456307</v>
      </c>
      <c r="F271" s="21">
        <v>604.41665103306264</v>
      </c>
      <c r="G271" s="21">
        <v>306.9835574111824</v>
      </c>
      <c r="H271" s="21">
        <v>0.25657473876700426</v>
      </c>
      <c r="I271" s="21">
        <v>3.1277524186828187</v>
      </c>
      <c r="J271" s="21">
        <v>0.58243798454117968</v>
      </c>
      <c r="K271" s="21">
        <v>-15.348935424679315</v>
      </c>
      <c r="L271" s="21">
        <v>-17.54668115853876</v>
      </c>
      <c r="M271" s="21">
        <v>-36.093212102296079</v>
      </c>
      <c r="N271" s="21">
        <v>-16.932261970949213</v>
      </c>
      <c r="O271" s="21">
        <v>-3.3255777684071022E-2</v>
      </c>
      <c r="P271" s="21">
        <v>-0.14969053717744685</v>
      </c>
      <c r="Q271" s="21">
        <v>-8.4599991496684929E-2</v>
      </c>
      <c r="R271" s="3">
        <f t="shared" si="35"/>
        <v>0</v>
      </c>
      <c r="S271" s="3">
        <f t="shared" si="36"/>
        <v>0</v>
      </c>
      <c r="T271" s="3">
        <f t="shared" si="37"/>
        <v>0</v>
      </c>
      <c r="U271" s="3">
        <f t="shared" si="38"/>
        <v>0</v>
      </c>
      <c r="V271" s="3">
        <f t="shared" si="39"/>
        <v>0</v>
      </c>
      <c r="W271" s="3">
        <f t="shared" si="40"/>
        <v>0</v>
      </c>
      <c r="X271" s="3">
        <f t="shared" si="41"/>
        <v>0</v>
      </c>
    </row>
    <row r="272" spans="1:24" x14ac:dyDescent="0.25">
      <c r="A272" s="2">
        <v>44327</v>
      </c>
      <c r="B272" s="23">
        <v>22</v>
      </c>
      <c r="C272" s="19" t="str">
        <f t="shared" si="42"/>
        <v>44327_22</v>
      </c>
      <c r="D272" s="21">
        <v>212.0579981736918</v>
      </c>
      <c r="E272" s="21">
        <v>269.38914672918656</v>
      </c>
      <c r="F272" s="21">
        <v>587.41008484583756</v>
      </c>
      <c r="G272" s="21">
        <v>296.49609692973286</v>
      </c>
      <c r="H272" s="21">
        <v>0.25239573032180396</v>
      </c>
      <c r="I272" s="21">
        <v>3.0472260045775479</v>
      </c>
      <c r="J272" s="21">
        <v>0.57392942505283306</v>
      </c>
      <c r="K272" s="21">
        <v>-17.945636855761325</v>
      </c>
      <c r="L272" s="21">
        <v>-20.563641521670288</v>
      </c>
      <c r="M272" s="21">
        <v>-42.497459711352128</v>
      </c>
      <c r="N272" s="21">
        <v>-20.51057663991628</v>
      </c>
      <c r="O272" s="21">
        <v>-3.2731344084180693E-2</v>
      </c>
      <c r="P272" s="21">
        <v>-0.18225440545244601</v>
      </c>
      <c r="Q272" s="21">
        <v>-8.3411535324165786E-2</v>
      </c>
      <c r="R272" s="3">
        <f t="shared" si="35"/>
        <v>0</v>
      </c>
      <c r="S272" s="3">
        <f t="shared" si="36"/>
        <v>0</v>
      </c>
      <c r="T272" s="3">
        <f t="shared" si="37"/>
        <v>0</v>
      </c>
      <c r="U272" s="3">
        <f t="shared" si="38"/>
        <v>0</v>
      </c>
      <c r="V272" s="3">
        <f t="shared" si="39"/>
        <v>0</v>
      </c>
      <c r="W272" s="3">
        <f t="shared" si="40"/>
        <v>0</v>
      </c>
      <c r="X272" s="3">
        <f t="shared" si="41"/>
        <v>0</v>
      </c>
    </row>
    <row r="273" spans="1:24" x14ac:dyDescent="0.25">
      <c r="A273" s="2">
        <v>44327</v>
      </c>
      <c r="B273" s="23">
        <v>23</v>
      </c>
      <c r="C273" s="19" t="str">
        <f t="shared" si="42"/>
        <v>44327_23</v>
      </c>
      <c r="D273" s="21">
        <v>194.56725140528215</v>
      </c>
      <c r="E273" s="21">
        <v>249.44692420087603</v>
      </c>
      <c r="F273" s="21">
        <v>543.42374013821882</v>
      </c>
      <c r="G273" s="21">
        <v>271.85674857444582</v>
      </c>
      <c r="H273" s="21">
        <v>0.23728256800332484</v>
      </c>
      <c r="I273" s="21">
        <v>2.8191546839516333</v>
      </c>
      <c r="J273" s="21">
        <v>0.54422378596511989</v>
      </c>
      <c r="K273" s="21">
        <v>-19.741330594888446</v>
      </c>
      <c r="L273" s="21">
        <v>-22.258028606958657</v>
      </c>
      <c r="M273" s="21">
        <v>-46.443393600804178</v>
      </c>
      <c r="N273" s="21">
        <v>-23.067482683578834</v>
      </c>
      <c r="O273" s="21">
        <v>-2.90449380388586E-2</v>
      </c>
      <c r="P273" s="21">
        <v>-0.18941871798565915</v>
      </c>
      <c r="Q273" s="21">
        <v>-7.5584813654624453E-2</v>
      </c>
      <c r="R273" s="3">
        <f t="shared" si="35"/>
        <v>0</v>
      </c>
      <c r="S273" s="3">
        <f t="shared" si="36"/>
        <v>0</v>
      </c>
      <c r="T273" s="3">
        <f t="shared" si="37"/>
        <v>0</v>
      </c>
      <c r="U273" s="3">
        <f t="shared" si="38"/>
        <v>0</v>
      </c>
      <c r="V273" s="3">
        <f t="shared" si="39"/>
        <v>0</v>
      </c>
      <c r="W273" s="3">
        <f t="shared" si="40"/>
        <v>0</v>
      </c>
      <c r="X273" s="3">
        <f t="shared" si="41"/>
        <v>0</v>
      </c>
    </row>
    <row r="274" spans="1:24" x14ac:dyDescent="0.25">
      <c r="A274" s="2">
        <v>44327</v>
      </c>
      <c r="B274" s="23">
        <v>24</v>
      </c>
      <c r="C274" s="19" t="str">
        <f t="shared" si="42"/>
        <v>44327_24</v>
      </c>
      <c r="D274" s="21">
        <v>172.6397058359187</v>
      </c>
      <c r="E274" s="21">
        <v>223.16650765311095</v>
      </c>
      <c r="F274" s="21">
        <v>488.38804867265304</v>
      </c>
      <c r="G274" s="21">
        <v>240.14719667375934</v>
      </c>
      <c r="H274" s="21">
        <v>0.21215914266162211</v>
      </c>
      <c r="I274" s="21">
        <v>2.5261518377049934</v>
      </c>
      <c r="J274" s="21">
        <v>0.49257274774009208</v>
      </c>
      <c r="K274" s="21">
        <v>-20.761304859230584</v>
      </c>
      <c r="L274" s="21">
        <v>-23.515962757705761</v>
      </c>
      <c r="M274" s="21">
        <v>-49.216145919380786</v>
      </c>
      <c r="N274" s="21">
        <v>-24.528845214095412</v>
      </c>
      <c r="O274" s="21">
        <v>-2.9615576653626931E-2</v>
      </c>
      <c r="P274" s="21">
        <v>-0.20171173354962429</v>
      </c>
      <c r="Q274" s="21">
        <v>-7.7384845552088785E-2</v>
      </c>
      <c r="R274" s="3">
        <f t="shared" si="35"/>
        <v>0</v>
      </c>
      <c r="S274" s="3">
        <f t="shared" si="36"/>
        <v>0</v>
      </c>
      <c r="T274" s="3">
        <f t="shared" si="37"/>
        <v>0</v>
      </c>
      <c r="U274" s="3">
        <f t="shared" si="38"/>
        <v>0</v>
      </c>
      <c r="V274" s="3">
        <f t="shared" si="39"/>
        <v>0</v>
      </c>
      <c r="W274" s="3">
        <f t="shared" si="40"/>
        <v>0</v>
      </c>
      <c r="X274" s="3">
        <f t="shared" si="41"/>
        <v>0</v>
      </c>
    </row>
    <row r="275" spans="1:24" x14ac:dyDescent="0.25">
      <c r="A275" s="2">
        <v>44328</v>
      </c>
      <c r="B275" s="23">
        <v>1</v>
      </c>
      <c r="C275" s="19" t="str">
        <f t="shared" si="42"/>
        <v>44328_1</v>
      </c>
      <c r="D275" s="21">
        <v>150.35086452168801</v>
      </c>
      <c r="E275" s="21">
        <v>193.05051854165461</v>
      </c>
      <c r="F275" s="21">
        <v>418.82873806476158</v>
      </c>
      <c r="G275" s="21">
        <v>206.20217070099557</v>
      </c>
      <c r="H275" s="21">
        <v>0.18885741899756722</v>
      </c>
      <c r="I275" s="21">
        <v>2.2071660091727932</v>
      </c>
      <c r="J275" s="21">
        <v>0.44057856607527424</v>
      </c>
      <c r="K275" s="21">
        <v>-19.975948422343052</v>
      </c>
      <c r="L275" s="21">
        <v>-23.204534349203879</v>
      </c>
      <c r="M275" s="21">
        <v>-48.724101509057768</v>
      </c>
      <c r="N275" s="21">
        <v>-23.44730233065583</v>
      </c>
      <c r="O275" s="21">
        <v>-3.0825484558648683E-2</v>
      </c>
      <c r="P275" s="21">
        <v>-0.19893792838536672</v>
      </c>
      <c r="Q275" s="21">
        <v>-8.0181437534997249E-2</v>
      </c>
      <c r="R275" s="3">
        <f t="shared" si="35"/>
        <v>0</v>
      </c>
      <c r="S275" s="3">
        <f t="shared" si="36"/>
        <v>0</v>
      </c>
      <c r="T275" s="3">
        <f t="shared" si="37"/>
        <v>0</v>
      </c>
      <c r="U275" s="3">
        <f t="shared" si="38"/>
        <v>0</v>
      </c>
      <c r="V275" s="3">
        <f t="shared" si="39"/>
        <v>0</v>
      </c>
      <c r="W275" s="3">
        <f t="shared" si="40"/>
        <v>0</v>
      </c>
      <c r="X275" s="3">
        <f t="shared" si="41"/>
        <v>0</v>
      </c>
    </row>
    <row r="276" spans="1:24" x14ac:dyDescent="0.25">
      <c r="A276" s="2">
        <v>44328</v>
      </c>
      <c r="B276" s="23">
        <v>2</v>
      </c>
      <c r="C276" s="19" t="str">
        <f t="shared" si="42"/>
        <v>44328_2</v>
      </c>
      <c r="D276" s="21">
        <v>132.26012317905807</v>
      </c>
      <c r="E276" s="21">
        <v>166.99884803719814</v>
      </c>
      <c r="F276" s="21">
        <v>358.6856242444693</v>
      </c>
      <c r="G276" s="21">
        <v>178.49090824352612</v>
      </c>
      <c r="H276" s="21">
        <v>0.17231417358587164</v>
      </c>
      <c r="I276" s="21">
        <v>1.918342788901005</v>
      </c>
      <c r="J276" s="21">
        <v>0.40426554387456215</v>
      </c>
      <c r="K276" s="21">
        <v>-21.205573694731736</v>
      </c>
      <c r="L276" s="21">
        <v>-25.379511933362579</v>
      </c>
      <c r="M276" s="21">
        <v>-53.262154390073533</v>
      </c>
      <c r="N276" s="21">
        <v>-25.190801526987698</v>
      </c>
      <c r="O276" s="21">
        <v>-3.1573707462021282E-2</v>
      </c>
      <c r="P276" s="21">
        <v>-0.22747139226430094</v>
      </c>
      <c r="Q276" s="21">
        <v>-8.2119822129908676E-2</v>
      </c>
      <c r="R276" s="3">
        <f t="shared" si="35"/>
        <v>0</v>
      </c>
      <c r="S276" s="3">
        <f t="shared" si="36"/>
        <v>0</v>
      </c>
      <c r="T276" s="3">
        <f t="shared" si="37"/>
        <v>0</v>
      </c>
      <c r="U276" s="3">
        <f t="shared" si="38"/>
        <v>0</v>
      </c>
      <c r="V276" s="3">
        <f t="shared" si="39"/>
        <v>0</v>
      </c>
      <c r="W276" s="3">
        <f t="shared" si="40"/>
        <v>0</v>
      </c>
      <c r="X276" s="3">
        <f t="shared" si="41"/>
        <v>0</v>
      </c>
    </row>
    <row r="277" spans="1:24" x14ac:dyDescent="0.25">
      <c r="A277" s="2">
        <v>44328</v>
      </c>
      <c r="B277" s="23">
        <v>3</v>
      </c>
      <c r="C277" s="19" t="str">
        <f t="shared" si="42"/>
        <v>44328_3</v>
      </c>
      <c r="D277" s="21">
        <v>123.29532335855116</v>
      </c>
      <c r="E277" s="21">
        <v>153.20831579499853</v>
      </c>
      <c r="F277" s="21">
        <v>328.16362674202207</v>
      </c>
      <c r="G277" s="21">
        <v>164.24447674294561</v>
      </c>
      <c r="H277" s="21">
        <v>0.16661600386130332</v>
      </c>
      <c r="I277" s="21">
        <v>1.7599220631302004</v>
      </c>
      <c r="J277" s="21">
        <v>0.39156467906066855</v>
      </c>
      <c r="K277" s="21">
        <v>-21.943359036524477</v>
      </c>
      <c r="L277" s="21">
        <v>-26.613728923669669</v>
      </c>
      <c r="M277" s="21">
        <v>-55.706980146861284</v>
      </c>
      <c r="N277" s="21">
        <v>-26.401300167351931</v>
      </c>
      <c r="O277" s="21">
        <v>-3.4568520907279167E-2</v>
      </c>
      <c r="P277" s="21">
        <v>-0.24363166648117204</v>
      </c>
      <c r="Q277" s="21">
        <v>-8.9222358458982687E-2</v>
      </c>
      <c r="R277" s="3">
        <f t="shared" si="35"/>
        <v>0</v>
      </c>
      <c r="S277" s="3">
        <f t="shared" si="36"/>
        <v>0</v>
      </c>
      <c r="T277" s="3">
        <f t="shared" si="37"/>
        <v>0</v>
      </c>
      <c r="U277" s="3">
        <f t="shared" si="38"/>
        <v>0</v>
      </c>
      <c r="V277" s="3">
        <f t="shared" si="39"/>
        <v>0</v>
      </c>
      <c r="W277" s="3">
        <f t="shared" si="40"/>
        <v>0</v>
      </c>
      <c r="X277" s="3">
        <f t="shared" si="41"/>
        <v>0</v>
      </c>
    </row>
    <row r="278" spans="1:24" x14ac:dyDescent="0.25">
      <c r="A278" s="2">
        <v>44328</v>
      </c>
      <c r="B278" s="23">
        <v>4</v>
      </c>
      <c r="C278" s="19" t="str">
        <f t="shared" si="42"/>
        <v>44328_4</v>
      </c>
      <c r="D278" s="21">
        <v>117.66545440289313</v>
      </c>
      <c r="E278" s="21">
        <v>144.07262753580156</v>
      </c>
      <c r="F278" s="21">
        <v>302.79784795470874</v>
      </c>
      <c r="G278" s="21">
        <v>155.03156545702129</v>
      </c>
      <c r="H278" s="21">
        <v>0.16826191177119879</v>
      </c>
      <c r="I278" s="21">
        <v>1.6749758067071439</v>
      </c>
      <c r="J278" s="21">
        <v>0.39650603224636088</v>
      </c>
      <c r="K278" s="21">
        <v>-22.935593831851595</v>
      </c>
      <c r="L278" s="21">
        <v>-27.96066572414669</v>
      </c>
      <c r="M278" s="21">
        <v>-58.776461044138543</v>
      </c>
      <c r="N278" s="21">
        <v>-27.706749394026318</v>
      </c>
      <c r="O278" s="21">
        <v>-3.3259862737331364E-2</v>
      </c>
      <c r="P278" s="21">
        <v>-0.26437772075578264</v>
      </c>
      <c r="Q278" s="21">
        <v>-8.6259434783708205E-2</v>
      </c>
      <c r="R278" s="3">
        <f t="shared" si="35"/>
        <v>0</v>
      </c>
      <c r="S278" s="3">
        <f t="shared" si="36"/>
        <v>0</v>
      </c>
      <c r="T278" s="3">
        <f t="shared" si="37"/>
        <v>0</v>
      </c>
      <c r="U278" s="3">
        <f t="shared" si="38"/>
        <v>0</v>
      </c>
      <c r="V278" s="3">
        <f t="shared" si="39"/>
        <v>0</v>
      </c>
      <c r="W278" s="3">
        <f t="shared" si="40"/>
        <v>0</v>
      </c>
      <c r="X278" s="3">
        <f t="shared" si="41"/>
        <v>0</v>
      </c>
    </row>
    <row r="279" spans="1:24" x14ac:dyDescent="0.25">
      <c r="A279" s="2">
        <v>44328</v>
      </c>
      <c r="B279" s="23">
        <v>5</v>
      </c>
      <c r="C279" s="19" t="str">
        <f t="shared" si="42"/>
        <v>44328_5</v>
      </c>
      <c r="D279" s="21">
        <v>115.61691877486678</v>
      </c>
      <c r="E279" s="21">
        <v>140.97880867704319</v>
      </c>
      <c r="F279" s="21">
        <v>292.35217109690319</v>
      </c>
      <c r="G279" s="21">
        <v>151.67038115698429</v>
      </c>
      <c r="H279" s="21">
        <v>0.16362416260306328</v>
      </c>
      <c r="I279" s="21">
        <v>1.6479051512416611</v>
      </c>
      <c r="J279" s="21">
        <v>0.38517665559503683</v>
      </c>
      <c r="K279" s="21">
        <v>-22.519235441216782</v>
      </c>
      <c r="L279" s="21">
        <v>-27.284903391829534</v>
      </c>
      <c r="M279" s="21">
        <v>-57.517437741350655</v>
      </c>
      <c r="N279" s="21">
        <v>-26.982733763825525</v>
      </c>
      <c r="O279" s="21">
        <v>-3.3324457936592604E-2</v>
      </c>
      <c r="P279" s="21">
        <v>-0.25536809869658256</v>
      </c>
      <c r="Q279" s="21">
        <v>-8.6189118135696491E-2</v>
      </c>
      <c r="R279" s="3">
        <f t="shared" si="35"/>
        <v>0</v>
      </c>
      <c r="S279" s="3">
        <f t="shared" si="36"/>
        <v>0</v>
      </c>
      <c r="T279" s="3">
        <f t="shared" si="37"/>
        <v>0</v>
      </c>
      <c r="U279" s="3">
        <f t="shared" si="38"/>
        <v>0</v>
      </c>
      <c r="V279" s="3">
        <f t="shared" si="39"/>
        <v>0</v>
      </c>
      <c r="W279" s="3">
        <f t="shared" si="40"/>
        <v>0</v>
      </c>
      <c r="X279" s="3">
        <f t="shared" si="41"/>
        <v>0</v>
      </c>
    </row>
    <row r="280" spans="1:24" x14ac:dyDescent="0.25">
      <c r="A280" s="2">
        <v>44328</v>
      </c>
      <c r="B280" s="23">
        <v>6</v>
      </c>
      <c r="C280" s="19" t="str">
        <f t="shared" si="42"/>
        <v>44328_6</v>
      </c>
      <c r="D280" s="21">
        <v>119.03097484273765</v>
      </c>
      <c r="E280" s="21">
        <v>145.21977983149469</v>
      </c>
      <c r="F280" s="21">
        <v>302.14712735070577</v>
      </c>
      <c r="G280" s="21">
        <v>156.07209447224162</v>
      </c>
      <c r="H280" s="21">
        <v>0.16337491873845192</v>
      </c>
      <c r="I280" s="21">
        <v>1.6943669065888842</v>
      </c>
      <c r="J280" s="21">
        <v>0.38490753715397774</v>
      </c>
      <c r="K280" s="21">
        <v>-22.253951101446585</v>
      </c>
      <c r="L280" s="21">
        <v>-27.751941845369004</v>
      </c>
      <c r="M280" s="21">
        <v>-59.042681326096044</v>
      </c>
      <c r="N280" s="21">
        <v>-27.027842643518717</v>
      </c>
      <c r="O280" s="21">
        <v>-3.3611930527876942E-2</v>
      </c>
      <c r="P280" s="21">
        <v>-0.26626280514439121</v>
      </c>
      <c r="Q280" s="21">
        <v>-8.6658249305327784E-2</v>
      </c>
      <c r="R280" s="3">
        <f t="shared" si="35"/>
        <v>0</v>
      </c>
      <c r="S280" s="3">
        <f t="shared" si="36"/>
        <v>0</v>
      </c>
      <c r="T280" s="3">
        <f t="shared" si="37"/>
        <v>0</v>
      </c>
      <c r="U280" s="3">
        <f t="shared" si="38"/>
        <v>0</v>
      </c>
      <c r="V280" s="3">
        <f t="shared" si="39"/>
        <v>0</v>
      </c>
      <c r="W280" s="3">
        <f t="shared" si="40"/>
        <v>0</v>
      </c>
      <c r="X280" s="3">
        <f t="shared" si="41"/>
        <v>0</v>
      </c>
    </row>
    <row r="281" spans="1:24" x14ac:dyDescent="0.25">
      <c r="A281" s="2">
        <v>44328</v>
      </c>
      <c r="B281" s="23">
        <v>7</v>
      </c>
      <c r="C281" s="19" t="str">
        <f t="shared" si="42"/>
        <v>44328_7</v>
      </c>
      <c r="D281" s="21">
        <v>134.52614280725413</v>
      </c>
      <c r="E281" s="21">
        <v>162.67257867156076</v>
      </c>
      <c r="F281" s="21">
        <v>337.6390313962923</v>
      </c>
      <c r="G281" s="21">
        <v>176.13268976322857</v>
      </c>
      <c r="H281" s="21">
        <v>0.17394281550888063</v>
      </c>
      <c r="I281" s="21">
        <v>1.8773649894562712</v>
      </c>
      <c r="J281" s="21">
        <v>0.40842008211556668</v>
      </c>
      <c r="K281" s="21">
        <v>-20.797889651733332</v>
      </c>
      <c r="L281" s="21">
        <v>-27.121208252907763</v>
      </c>
      <c r="M281" s="21">
        <v>-58.713083133987006</v>
      </c>
      <c r="N281" s="21">
        <v>-25.517781670701734</v>
      </c>
      <c r="O281" s="21">
        <v>-3.0841700381500942E-2</v>
      </c>
      <c r="P281" s="21">
        <v>-0.2691234241136688</v>
      </c>
      <c r="Q281" s="21">
        <v>-8.0508727950776654E-2</v>
      </c>
      <c r="R281" s="3">
        <f t="shared" si="35"/>
        <v>0</v>
      </c>
      <c r="S281" s="3">
        <f t="shared" si="36"/>
        <v>0</v>
      </c>
      <c r="T281" s="3">
        <f t="shared" si="37"/>
        <v>0</v>
      </c>
      <c r="U281" s="3">
        <f t="shared" si="38"/>
        <v>0</v>
      </c>
      <c r="V281" s="3">
        <f t="shared" si="39"/>
        <v>0</v>
      </c>
      <c r="W281" s="3">
        <f t="shared" si="40"/>
        <v>0</v>
      </c>
      <c r="X281" s="3">
        <f t="shared" si="41"/>
        <v>0</v>
      </c>
    </row>
    <row r="282" spans="1:24" x14ac:dyDescent="0.25">
      <c r="A282" s="2">
        <v>44328</v>
      </c>
      <c r="B282" s="23">
        <v>8</v>
      </c>
      <c r="C282" s="19" t="str">
        <f t="shared" si="42"/>
        <v>44328_8</v>
      </c>
      <c r="D282" s="21">
        <v>160.18925763445344</v>
      </c>
      <c r="E282" s="21">
        <v>190.76240137826085</v>
      </c>
      <c r="F282" s="21">
        <v>395.88834337777342</v>
      </c>
      <c r="G282" s="21">
        <v>209.49564985258218</v>
      </c>
      <c r="H282" s="21">
        <v>0.17733914908965773</v>
      </c>
      <c r="I282" s="21">
        <v>2.15118736073696</v>
      </c>
      <c r="J282" s="21">
        <v>0.41389454679317683</v>
      </c>
      <c r="K282" s="21">
        <v>-19.681579584074264</v>
      </c>
      <c r="L282" s="21">
        <v>-26.388848692231981</v>
      </c>
      <c r="M282" s="21">
        <v>-58.21011537428187</v>
      </c>
      <c r="N282" s="21">
        <v>-24.637246169943104</v>
      </c>
      <c r="O282" s="21">
        <v>-3.0382728294316451E-2</v>
      </c>
      <c r="P282" s="21">
        <v>-0.24901885615873154</v>
      </c>
      <c r="Q282" s="21">
        <v>-7.8446470933785983E-2</v>
      </c>
      <c r="R282" s="3">
        <f t="shared" si="35"/>
        <v>0</v>
      </c>
      <c r="S282" s="3">
        <f t="shared" si="36"/>
        <v>0</v>
      </c>
      <c r="T282" s="3">
        <f t="shared" si="37"/>
        <v>0</v>
      </c>
      <c r="U282" s="3">
        <f t="shared" si="38"/>
        <v>0</v>
      </c>
      <c r="V282" s="3">
        <f t="shared" si="39"/>
        <v>0</v>
      </c>
      <c r="W282" s="3">
        <f t="shared" si="40"/>
        <v>0</v>
      </c>
      <c r="X282" s="3">
        <f t="shared" si="41"/>
        <v>0</v>
      </c>
    </row>
    <row r="283" spans="1:24" x14ac:dyDescent="0.25">
      <c r="A283" s="2">
        <v>44328</v>
      </c>
      <c r="B283" s="23">
        <v>9</v>
      </c>
      <c r="C283" s="19" t="str">
        <f t="shared" si="42"/>
        <v>44328_9</v>
      </c>
      <c r="D283" s="21">
        <v>190.64222069180565</v>
      </c>
      <c r="E283" s="21">
        <v>233.27259270181253</v>
      </c>
      <c r="F283" s="21">
        <v>487.61354042074254</v>
      </c>
      <c r="G283" s="21">
        <v>252.68798214954202</v>
      </c>
      <c r="H283" s="21">
        <v>0.21259554261513217</v>
      </c>
      <c r="I283" s="21">
        <v>2.6070181905546734</v>
      </c>
      <c r="J283" s="21">
        <v>0.49417349788561538</v>
      </c>
      <c r="K283" s="21">
        <v>-31.158201718971409</v>
      </c>
      <c r="L283" s="21">
        <v>-34.307554488928304</v>
      </c>
      <c r="M283" s="21">
        <v>-75.022014430975787</v>
      </c>
      <c r="N283" s="21">
        <v>-42.113894850616944</v>
      </c>
      <c r="O283" s="21">
        <v>1.1554311449092428E-2</v>
      </c>
      <c r="P283" s="21">
        <v>-0.18927200317941345</v>
      </c>
      <c r="Q283" s="21">
        <v>1.7246269965750606E-2</v>
      </c>
      <c r="R283" s="3">
        <f t="shared" si="35"/>
        <v>0</v>
      </c>
      <c r="S283" s="3">
        <f t="shared" si="36"/>
        <v>0</v>
      </c>
      <c r="T283" s="3">
        <f t="shared" si="37"/>
        <v>0</v>
      </c>
      <c r="U283" s="3">
        <f t="shared" si="38"/>
        <v>0</v>
      </c>
      <c r="V283" s="3">
        <f t="shared" si="39"/>
        <v>0</v>
      </c>
      <c r="W283" s="3">
        <f t="shared" si="40"/>
        <v>0</v>
      </c>
      <c r="X283" s="3">
        <f t="shared" si="41"/>
        <v>0</v>
      </c>
    </row>
    <row r="284" spans="1:24" x14ac:dyDescent="0.25">
      <c r="A284" s="2">
        <v>44328</v>
      </c>
      <c r="B284" s="23">
        <v>10</v>
      </c>
      <c r="C284" s="19" t="str">
        <f t="shared" si="42"/>
        <v>44328_10</v>
      </c>
      <c r="D284" s="21">
        <v>208.04181808530913</v>
      </c>
      <c r="E284" s="21">
        <v>258.79235441927545</v>
      </c>
      <c r="F284" s="21">
        <v>543.40542821480733</v>
      </c>
      <c r="G284" s="21">
        <v>277.46340673431968</v>
      </c>
      <c r="H284" s="21">
        <v>0.23376220336574929</v>
      </c>
      <c r="I284" s="21">
        <v>2.9125598959421879</v>
      </c>
      <c r="J284" s="21">
        <v>0.54368016089799853</v>
      </c>
      <c r="K284" s="21">
        <v>-26.230210725614182</v>
      </c>
      <c r="L284" s="21">
        <v>-28.342455761449433</v>
      </c>
      <c r="M284" s="21">
        <v>-65.087530514250503</v>
      </c>
      <c r="N284" s="21">
        <v>-37.487475697749041</v>
      </c>
      <c r="O284" s="21">
        <v>6.0164293719743266E-2</v>
      </c>
      <c r="P284" s="21">
        <v>-3.1694319255332469E-2</v>
      </c>
      <c r="Q284" s="21">
        <v>0.12738220527552865</v>
      </c>
      <c r="R284" s="3">
        <f t="shared" si="35"/>
        <v>0</v>
      </c>
      <c r="S284" s="3">
        <f t="shared" si="36"/>
        <v>0</v>
      </c>
      <c r="T284" s="3">
        <f t="shared" si="37"/>
        <v>0</v>
      </c>
      <c r="U284" s="3">
        <f t="shared" si="38"/>
        <v>0</v>
      </c>
      <c r="V284" s="3">
        <f t="shared" si="39"/>
        <v>0.11047343354478988</v>
      </c>
      <c r="W284" s="3">
        <f t="shared" si="40"/>
        <v>0</v>
      </c>
      <c r="X284" s="3">
        <f t="shared" si="41"/>
        <v>0.15358852779116675</v>
      </c>
    </row>
    <row r="285" spans="1:24" x14ac:dyDescent="0.25">
      <c r="A285" s="2">
        <v>44328</v>
      </c>
      <c r="B285" s="23">
        <v>11</v>
      </c>
      <c r="C285" s="19" t="str">
        <f t="shared" si="42"/>
        <v>44328_11</v>
      </c>
      <c r="D285" s="21">
        <v>212.27180014677316</v>
      </c>
      <c r="E285" s="21">
        <v>261.84072867258925</v>
      </c>
      <c r="F285" s="21">
        <v>551.72470221045728</v>
      </c>
      <c r="G285" s="21">
        <v>282.52630927790932</v>
      </c>
      <c r="H285" s="21">
        <v>0.22660118450732314</v>
      </c>
      <c r="I285" s="21">
        <v>2.9222117881094363</v>
      </c>
      <c r="J285" s="21">
        <v>0.52642084700728975</v>
      </c>
      <c r="K285" s="21">
        <v>-22.48697291234291</v>
      </c>
      <c r="L285" s="21">
        <v>-24.286970860293021</v>
      </c>
      <c r="M285" s="21">
        <v>-57.047214061491999</v>
      </c>
      <c r="N285" s="21">
        <v>-33.653793644401894</v>
      </c>
      <c r="O285" s="21">
        <v>5.8709750833060306E-2</v>
      </c>
      <c r="P285" s="21">
        <v>3.1224322596283043E-2</v>
      </c>
      <c r="Q285" s="21">
        <v>0.12331950363587528</v>
      </c>
      <c r="R285" s="3">
        <f t="shared" si="35"/>
        <v>0</v>
      </c>
      <c r="S285" s="3">
        <f t="shared" si="36"/>
        <v>0</v>
      </c>
      <c r="T285" s="3">
        <f t="shared" si="37"/>
        <v>0</v>
      </c>
      <c r="U285" s="3">
        <f t="shared" si="38"/>
        <v>0</v>
      </c>
      <c r="V285" s="3">
        <f t="shared" si="39"/>
        <v>0.11028942625455357</v>
      </c>
      <c r="W285" s="3">
        <f t="shared" si="40"/>
        <v>0</v>
      </c>
      <c r="X285" s="3">
        <f t="shared" si="41"/>
        <v>0.14855704808889547</v>
      </c>
    </row>
    <row r="286" spans="1:24" x14ac:dyDescent="0.25">
      <c r="A286" s="2">
        <v>44328</v>
      </c>
      <c r="B286" s="23">
        <v>12</v>
      </c>
      <c r="C286" s="19" t="str">
        <f t="shared" si="42"/>
        <v>44328_12</v>
      </c>
      <c r="D286" s="21">
        <v>214.03691728235577</v>
      </c>
      <c r="E286" s="21">
        <v>262.59417089994912</v>
      </c>
      <c r="F286" s="21">
        <v>552.93351026478138</v>
      </c>
      <c r="G286" s="21">
        <v>282.89569471036202</v>
      </c>
      <c r="H286" s="21">
        <v>0.23289976689956848</v>
      </c>
      <c r="I286" s="21">
        <v>2.9191889306736241</v>
      </c>
      <c r="J286" s="21">
        <v>0.5402115080052039</v>
      </c>
      <c r="K286" s="21">
        <v>-20.06048207706754</v>
      </c>
      <c r="L286" s="21">
        <v>-21.391125626372023</v>
      </c>
      <c r="M286" s="21">
        <v>-50.928837582222009</v>
      </c>
      <c r="N286" s="21">
        <v>-30.493325628524509</v>
      </c>
      <c r="O286" s="21">
        <v>7.0531843858854637E-2</v>
      </c>
      <c r="P286" s="21">
        <v>7.1536768715269414E-2</v>
      </c>
      <c r="Q286" s="21">
        <v>0.14954313480723458</v>
      </c>
      <c r="R286" s="3">
        <f t="shared" si="35"/>
        <v>0</v>
      </c>
      <c r="S286" s="3">
        <f t="shared" si="36"/>
        <v>0</v>
      </c>
      <c r="T286" s="3">
        <f t="shared" si="37"/>
        <v>0</v>
      </c>
      <c r="U286" s="3">
        <f t="shared" si="38"/>
        <v>0</v>
      </c>
      <c r="V286" s="3">
        <f t="shared" si="39"/>
        <v>0.20165704331338666</v>
      </c>
      <c r="W286" s="3">
        <f t="shared" si="40"/>
        <v>0</v>
      </c>
      <c r="X286" s="3">
        <f t="shared" si="41"/>
        <v>0.34184236311941835</v>
      </c>
    </row>
    <row r="287" spans="1:24" x14ac:dyDescent="0.25">
      <c r="A287" s="2">
        <v>44328</v>
      </c>
      <c r="B287" s="23">
        <v>13</v>
      </c>
      <c r="C287" s="19" t="str">
        <f t="shared" si="42"/>
        <v>44328_13</v>
      </c>
      <c r="D287" s="21">
        <v>214.04342408635392</v>
      </c>
      <c r="E287" s="21">
        <v>261.33386713833306</v>
      </c>
      <c r="F287" s="21">
        <v>550.89220451495123</v>
      </c>
      <c r="G287" s="21">
        <v>283.10372098605427</v>
      </c>
      <c r="H287" s="21">
        <v>0.24268687925055205</v>
      </c>
      <c r="I287" s="21">
        <v>2.9263891656844616</v>
      </c>
      <c r="J287" s="21">
        <v>0.56380041102571499</v>
      </c>
      <c r="K287" s="21">
        <v>-17.75162864475654</v>
      </c>
      <c r="L287" s="21">
        <v>-18.638762614497029</v>
      </c>
      <c r="M287" s="21">
        <v>-45.108794883845292</v>
      </c>
      <c r="N287" s="21">
        <v>-26.974539690208644</v>
      </c>
      <c r="O287" s="21">
        <v>7.3361154750529109E-2</v>
      </c>
      <c r="P287" s="21">
        <v>0.10763171075444886</v>
      </c>
      <c r="Q287" s="21">
        <v>0.15577258741437716</v>
      </c>
      <c r="R287" s="3">
        <f t="shared" si="35"/>
        <v>0</v>
      </c>
      <c r="S287" s="3">
        <f t="shared" si="36"/>
        <v>0</v>
      </c>
      <c r="T287" s="3">
        <f t="shared" si="37"/>
        <v>0</v>
      </c>
      <c r="U287" s="3">
        <f t="shared" si="38"/>
        <v>0</v>
      </c>
      <c r="V287" s="3">
        <f t="shared" si="39"/>
        <v>0.20813429178527104</v>
      </c>
      <c r="W287" s="3">
        <f t="shared" si="40"/>
        <v>0</v>
      </c>
      <c r="X287" s="3">
        <f t="shared" si="41"/>
        <v>0.35429400540846179</v>
      </c>
    </row>
    <row r="288" spans="1:24" x14ac:dyDescent="0.25">
      <c r="A288" s="2">
        <v>44328</v>
      </c>
      <c r="B288" s="23">
        <v>14</v>
      </c>
      <c r="C288" s="19" t="str">
        <f t="shared" si="42"/>
        <v>44328_14</v>
      </c>
      <c r="D288" s="21">
        <v>214.49319707257217</v>
      </c>
      <c r="E288" s="21">
        <v>262.93530468817204</v>
      </c>
      <c r="F288" s="21">
        <v>556.90454701999045</v>
      </c>
      <c r="G288" s="21">
        <v>285.6857892671797</v>
      </c>
      <c r="H288" s="21">
        <v>0.23197626782753633</v>
      </c>
      <c r="I288" s="21">
        <v>2.9102448623804928</v>
      </c>
      <c r="J288" s="21">
        <v>0.54006380070073756</v>
      </c>
      <c r="K288" s="21">
        <v>-17.785358594873429</v>
      </c>
      <c r="L288" s="21">
        <v>-19.925938007726941</v>
      </c>
      <c r="M288" s="21">
        <v>-47.398937747821257</v>
      </c>
      <c r="N288" s="21">
        <v>-26.993432738676056</v>
      </c>
      <c r="O288" s="21">
        <v>6.2665194787710821E-2</v>
      </c>
      <c r="P288" s="21">
        <v>6.0397901227832257E-2</v>
      </c>
      <c r="Q288" s="21">
        <v>0.13138996269192507</v>
      </c>
      <c r="R288" s="3">
        <f t="shared" si="35"/>
        <v>0</v>
      </c>
      <c r="S288" s="3">
        <f t="shared" si="36"/>
        <v>0</v>
      </c>
      <c r="T288" s="3">
        <f t="shared" si="37"/>
        <v>0</v>
      </c>
      <c r="U288" s="3">
        <f t="shared" si="38"/>
        <v>0</v>
      </c>
      <c r="V288" s="3">
        <f t="shared" si="39"/>
        <v>0.13401550584729063</v>
      </c>
      <c r="W288" s="3">
        <f t="shared" si="40"/>
        <v>0</v>
      </c>
      <c r="X288" s="3">
        <f t="shared" si="41"/>
        <v>0.1925580174189917</v>
      </c>
    </row>
    <row r="289" spans="1:24" x14ac:dyDescent="0.25">
      <c r="A289" s="2">
        <v>44328</v>
      </c>
      <c r="B289" s="23">
        <v>15</v>
      </c>
      <c r="C289" s="19" t="str">
        <f t="shared" si="42"/>
        <v>44328_15</v>
      </c>
      <c r="D289" s="21">
        <v>208.71063261952756</v>
      </c>
      <c r="E289" s="21">
        <v>258.30258786477424</v>
      </c>
      <c r="F289" s="21">
        <v>546.98907862060264</v>
      </c>
      <c r="G289" s="21">
        <v>278.4569331425912</v>
      </c>
      <c r="H289" s="21">
        <v>0.21813122164672691</v>
      </c>
      <c r="I289" s="21">
        <v>2.8637970083485844</v>
      </c>
      <c r="J289" s="21">
        <v>0.50764559405205367</v>
      </c>
      <c r="K289" s="21">
        <v>-16.414649751809247</v>
      </c>
      <c r="L289" s="21">
        <v>-17.43999275092143</v>
      </c>
      <c r="M289" s="21">
        <v>-41.699409706260099</v>
      </c>
      <c r="N289" s="21">
        <v>-25.227324135596064</v>
      </c>
      <c r="O289" s="21">
        <v>5.432838109278236E-2</v>
      </c>
      <c r="P289" s="21">
        <v>9.5609370825242387E-2</v>
      </c>
      <c r="Q289" s="21">
        <v>0.11179188946936423</v>
      </c>
      <c r="R289" s="3">
        <f t="shared" si="35"/>
        <v>0</v>
      </c>
      <c r="S289" s="3">
        <f t="shared" si="36"/>
        <v>0</v>
      </c>
      <c r="T289" s="3">
        <f t="shared" si="37"/>
        <v>0</v>
      </c>
      <c r="U289" s="3">
        <f t="shared" si="38"/>
        <v>0</v>
      </c>
      <c r="V289" s="3">
        <f t="shared" si="39"/>
        <v>8.8153500520430361E-2</v>
      </c>
      <c r="W289" s="3">
        <f t="shared" si="40"/>
        <v>0</v>
      </c>
      <c r="X289" s="3">
        <f t="shared" si="41"/>
        <v>8.4534441917799921E-2</v>
      </c>
    </row>
    <row r="290" spans="1:24" x14ac:dyDescent="0.25">
      <c r="A290" s="2">
        <v>44328</v>
      </c>
      <c r="B290" s="23">
        <v>16</v>
      </c>
      <c r="C290" s="19" t="str">
        <f t="shared" si="42"/>
        <v>44328_16</v>
      </c>
      <c r="D290" s="21">
        <v>202.97095207998552</v>
      </c>
      <c r="E290" s="21">
        <v>251.6954898281972</v>
      </c>
      <c r="F290" s="21">
        <v>532.50243083593898</v>
      </c>
      <c r="G290" s="21">
        <v>269.57855040920742</v>
      </c>
      <c r="H290" s="21">
        <v>0.24152268621588036</v>
      </c>
      <c r="I290" s="21">
        <v>2.8446311883525897</v>
      </c>
      <c r="J290" s="21">
        <v>0.56147466229733523</v>
      </c>
      <c r="K290" s="21">
        <v>-17.835954673111026</v>
      </c>
      <c r="L290" s="21">
        <v>-18.303180112999915</v>
      </c>
      <c r="M290" s="21">
        <v>-43.097469699235162</v>
      </c>
      <c r="N290" s="21">
        <v>-27.021852293299816</v>
      </c>
      <c r="O290" s="21">
        <v>8.0849252945997985E-2</v>
      </c>
      <c r="P290" s="21">
        <v>0.12076477681205831</v>
      </c>
      <c r="Q290" s="21">
        <v>0.17254278031316808</v>
      </c>
      <c r="R290" s="3">
        <f t="shared" si="35"/>
        <v>0</v>
      </c>
      <c r="S290" s="3">
        <f t="shared" si="36"/>
        <v>0</v>
      </c>
      <c r="T290" s="3">
        <f t="shared" si="37"/>
        <v>0</v>
      </c>
      <c r="U290" s="3">
        <f t="shared" si="38"/>
        <v>0</v>
      </c>
      <c r="V290" s="3">
        <f t="shared" si="39"/>
        <v>0.32341901174488152</v>
      </c>
      <c r="W290" s="3">
        <f t="shared" si="40"/>
        <v>0</v>
      </c>
      <c r="X290" s="3">
        <f t="shared" si="41"/>
        <v>0.52330353958100129</v>
      </c>
    </row>
    <row r="291" spans="1:24" x14ac:dyDescent="0.25">
      <c r="A291" s="2">
        <v>44328</v>
      </c>
      <c r="B291" s="23">
        <v>17</v>
      </c>
      <c r="C291" s="19" t="str">
        <f t="shared" si="42"/>
        <v>44328_17</v>
      </c>
      <c r="D291" s="21">
        <v>195.30253672716094</v>
      </c>
      <c r="E291" s="21">
        <v>243.59083648219317</v>
      </c>
      <c r="F291" s="21">
        <v>514.50321753281969</v>
      </c>
      <c r="G291" s="21">
        <v>260.67270579957301</v>
      </c>
      <c r="H291" s="21">
        <v>0.24717952746391764</v>
      </c>
      <c r="I291" s="21">
        <v>2.7834342901144677</v>
      </c>
      <c r="J291" s="21">
        <v>0.57386134894221785</v>
      </c>
      <c r="K291" s="21">
        <v>-20.863055113238588</v>
      </c>
      <c r="L291" s="21">
        <v>-21.614484711574377</v>
      </c>
      <c r="M291" s="21">
        <v>-49.480905778251213</v>
      </c>
      <c r="N291" s="21">
        <v>-30.205164051666763</v>
      </c>
      <c r="O291" s="21">
        <v>7.4860584573095287E-2</v>
      </c>
      <c r="P291" s="21">
        <v>7.4227893770039508E-2</v>
      </c>
      <c r="Q291" s="21">
        <v>0.15932412227546286</v>
      </c>
      <c r="R291" s="3">
        <f t="shared" si="35"/>
        <v>0</v>
      </c>
      <c r="S291" s="3">
        <f t="shared" si="36"/>
        <v>0</v>
      </c>
      <c r="T291" s="3">
        <f t="shared" si="37"/>
        <v>0</v>
      </c>
      <c r="U291" s="3">
        <f t="shared" si="38"/>
        <v>0</v>
      </c>
      <c r="V291" s="3">
        <f t="shared" si="39"/>
        <v>0.21408394175673029</v>
      </c>
      <c r="W291" s="3">
        <f t="shared" si="40"/>
        <v>0</v>
      </c>
      <c r="X291" s="3">
        <f t="shared" si="41"/>
        <v>0.3669736089355779</v>
      </c>
    </row>
    <row r="292" spans="1:24" x14ac:dyDescent="0.25">
      <c r="A292" s="2">
        <v>44328</v>
      </c>
      <c r="B292" s="23">
        <v>18</v>
      </c>
      <c r="C292" s="19" t="str">
        <f t="shared" si="42"/>
        <v>44328_18</v>
      </c>
      <c r="D292" s="21">
        <v>190.44595116756099</v>
      </c>
      <c r="E292" s="21">
        <v>237.71690511220856</v>
      </c>
      <c r="F292" s="21">
        <v>503.92203166146663</v>
      </c>
      <c r="G292" s="21">
        <v>257.02492804972456</v>
      </c>
      <c r="H292" s="21">
        <v>0.21176447316921759</v>
      </c>
      <c r="I292" s="21">
        <v>2.6660693868455354</v>
      </c>
      <c r="J292" s="21">
        <v>0.49000704422146979</v>
      </c>
      <c r="K292" s="21">
        <v>-27.752941212089066</v>
      </c>
      <c r="L292" s="21">
        <v>-30.777029267473694</v>
      </c>
      <c r="M292" s="21">
        <v>-68.216613086577453</v>
      </c>
      <c r="N292" s="21">
        <v>-38.306143362777249</v>
      </c>
      <c r="O292" s="21">
        <v>2.0534269229191719E-2</v>
      </c>
      <c r="P292" s="21">
        <v>-0.11090507608698613</v>
      </c>
      <c r="Q292" s="21">
        <v>3.5114974083638922E-2</v>
      </c>
      <c r="R292" s="3">
        <f t="shared" si="35"/>
        <v>0</v>
      </c>
      <c r="S292" s="3">
        <f t="shared" si="36"/>
        <v>0</v>
      </c>
      <c r="T292" s="3">
        <f t="shared" si="37"/>
        <v>0</v>
      </c>
      <c r="U292" s="3">
        <f t="shared" si="38"/>
        <v>0</v>
      </c>
      <c r="V292" s="3">
        <f t="shared" si="39"/>
        <v>0</v>
      </c>
      <c r="W292" s="3">
        <f t="shared" si="40"/>
        <v>0</v>
      </c>
      <c r="X292" s="3">
        <f t="shared" si="41"/>
        <v>0</v>
      </c>
    </row>
    <row r="293" spans="1:24" x14ac:dyDescent="0.25">
      <c r="A293" s="2">
        <v>44328</v>
      </c>
      <c r="B293" s="23">
        <v>19</v>
      </c>
      <c r="C293" s="19" t="str">
        <f t="shared" si="42"/>
        <v>44328_19</v>
      </c>
      <c r="D293" s="21">
        <v>213.69561118486243</v>
      </c>
      <c r="E293" s="21">
        <v>265.72908316415584</v>
      </c>
      <c r="F293" s="21">
        <v>572.15519839494982</v>
      </c>
      <c r="G293" s="21">
        <v>293.08228181404667</v>
      </c>
      <c r="H293" s="21">
        <v>0.24631797561743979</v>
      </c>
      <c r="I293" s="21">
        <v>2.9724493423553455</v>
      </c>
      <c r="J293" s="21">
        <v>0.56334484960505771</v>
      </c>
      <c r="K293" s="21">
        <v>-32.773097153184843</v>
      </c>
      <c r="L293" s="21">
        <v>-37.830936774455374</v>
      </c>
      <c r="M293" s="21">
        <v>-79.77998711654422</v>
      </c>
      <c r="N293" s="21">
        <v>-43.497780386440503</v>
      </c>
      <c r="O293" s="21">
        <v>-1.8072294056469523E-2</v>
      </c>
      <c r="P293" s="21">
        <v>-0.26185264530968944</v>
      </c>
      <c r="Q293" s="21">
        <v>-5.1645120640426284E-2</v>
      </c>
      <c r="R293" s="3">
        <f t="shared" si="35"/>
        <v>0</v>
      </c>
      <c r="S293" s="3">
        <f t="shared" si="36"/>
        <v>0</v>
      </c>
      <c r="T293" s="3">
        <f t="shared" si="37"/>
        <v>0</v>
      </c>
      <c r="U293" s="3">
        <f t="shared" si="38"/>
        <v>0</v>
      </c>
      <c r="V293" s="3">
        <f t="shared" si="39"/>
        <v>0</v>
      </c>
      <c r="W293" s="3">
        <f t="shared" si="40"/>
        <v>0</v>
      </c>
      <c r="X293" s="3">
        <f t="shared" si="41"/>
        <v>0</v>
      </c>
    </row>
    <row r="294" spans="1:24" x14ac:dyDescent="0.25">
      <c r="A294" s="2">
        <v>44328</v>
      </c>
      <c r="B294" s="23">
        <v>20</v>
      </c>
      <c r="C294" s="19" t="str">
        <f t="shared" si="42"/>
        <v>44328_20</v>
      </c>
      <c r="D294" s="21">
        <v>220.15545624610965</v>
      </c>
      <c r="E294" s="21">
        <v>275.76614104235415</v>
      </c>
      <c r="F294" s="21">
        <v>597.16082399593301</v>
      </c>
      <c r="G294" s="21">
        <v>304.7874453321752</v>
      </c>
      <c r="H294" s="21">
        <v>0.25520680022178216</v>
      </c>
      <c r="I294" s="21">
        <v>3.0824580706506377</v>
      </c>
      <c r="J294" s="21">
        <v>0.58179699922614758</v>
      </c>
      <c r="K294" s="21">
        <v>-36.563458515843848</v>
      </c>
      <c r="L294" s="21">
        <v>-42.31548840683871</v>
      </c>
      <c r="M294" s="21">
        <v>-89.100702820445747</v>
      </c>
      <c r="N294" s="21">
        <v>-48.200662860280005</v>
      </c>
      <c r="O294" s="21">
        <v>-2.7822357292980746E-2</v>
      </c>
      <c r="P294" s="21">
        <v>-0.31994406219422739</v>
      </c>
      <c r="Q294" s="21">
        <v>-7.3893082400388388E-2</v>
      </c>
      <c r="R294" s="3">
        <f t="shared" si="35"/>
        <v>0</v>
      </c>
      <c r="S294" s="3">
        <f t="shared" si="36"/>
        <v>0</v>
      </c>
      <c r="T294" s="3">
        <f t="shared" si="37"/>
        <v>0</v>
      </c>
      <c r="U294" s="3">
        <f t="shared" si="38"/>
        <v>0</v>
      </c>
      <c r="V294" s="3">
        <f t="shared" si="39"/>
        <v>0</v>
      </c>
      <c r="W294" s="3">
        <f t="shared" si="40"/>
        <v>0</v>
      </c>
      <c r="X294" s="3">
        <f t="shared" si="41"/>
        <v>0</v>
      </c>
    </row>
    <row r="295" spans="1:24" x14ac:dyDescent="0.25">
      <c r="A295" s="2">
        <v>44328</v>
      </c>
      <c r="B295" s="23">
        <v>21</v>
      </c>
      <c r="C295" s="19" t="str">
        <f t="shared" si="42"/>
        <v>44328_21</v>
      </c>
      <c r="D295" s="21">
        <v>218.23351334964246</v>
      </c>
      <c r="E295" s="21">
        <v>275.39962404924029</v>
      </c>
      <c r="F295" s="21">
        <v>597.66368843926523</v>
      </c>
      <c r="G295" s="21">
        <v>303.74906005382684</v>
      </c>
      <c r="H295" s="21">
        <v>0.24940614809260106</v>
      </c>
      <c r="I295" s="21">
        <v>3.0789121325382172</v>
      </c>
      <c r="J295" s="21">
        <v>0.56961727229259784</v>
      </c>
      <c r="K295" s="21">
        <v>-38.09436259264141</v>
      </c>
      <c r="L295" s="21">
        <v>-44.103008979979521</v>
      </c>
      <c r="M295" s="21">
        <v>-93.280008194514764</v>
      </c>
      <c r="N295" s="21">
        <v>-50.500060017600148</v>
      </c>
      <c r="O295" s="21">
        <v>-3.5435550689170869E-2</v>
      </c>
      <c r="P295" s="21">
        <v>-0.34764126370039627</v>
      </c>
      <c r="Q295" s="21">
        <v>-9.0067834465940147E-2</v>
      </c>
      <c r="R295" s="3">
        <f t="shared" si="35"/>
        <v>0</v>
      </c>
      <c r="S295" s="3">
        <f t="shared" si="36"/>
        <v>0</v>
      </c>
      <c r="T295" s="3">
        <f t="shared" si="37"/>
        <v>0</v>
      </c>
      <c r="U295" s="3">
        <f t="shared" si="38"/>
        <v>0</v>
      </c>
      <c r="V295" s="3">
        <f t="shared" si="39"/>
        <v>0</v>
      </c>
      <c r="W295" s="3">
        <f t="shared" si="40"/>
        <v>0</v>
      </c>
      <c r="X295" s="3">
        <f t="shared" si="41"/>
        <v>0</v>
      </c>
    </row>
    <row r="296" spans="1:24" x14ac:dyDescent="0.25">
      <c r="A296" s="2">
        <v>44328</v>
      </c>
      <c r="B296" s="23">
        <v>22</v>
      </c>
      <c r="C296" s="19" t="str">
        <f t="shared" si="42"/>
        <v>44328_22</v>
      </c>
      <c r="D296" s="21">
        <v>209.64785345638666</v>
      </c>
      <c r="E296" s="21">
        <v>266.46197953500393</v>
      </c>
      <c r="F296" s="21">
        <v>579.63741314806418</v>
      </c>
      <c r="G296" s="21">
        <v>292.35665320287239</v>
      </c>
      <c r="H296" s="21">
        <v>0.24994719650325092</v>
      </c>
      <c r="I296" s="21">
        <v>2.9924206529558433</v>
      </c>
      <c r="J296" s="21">
        <v>0.57268963369833215</v>
      </c>
      <c r="K296" s="21">
        <v>-40.292386718554901</v>
      </c>
      <c r="L296" s="21">
        <v>-45.899978229721562</v>
      </c>
      <c r="M296" s="21">
        <v>-97.731470631007653</v>
      </c>
      <c r="N296" s="21">
        <v>-53.862084737124903</v>
      </c>
      <c r="O296" s="21">
        <v>-2.2333448562294436E-2</v>
      </c>
      <c r="P296" s="21">
        <v>-0.35283026678324686</v>
      </c>
      <c r="Q296" s="21">
        <v>-6.0119708533466362E-2</v>
      </c>
      <c r="R296" s="3">
        <f t="shared" si="35"/>
        <v>0</v>
      </c>
      <c r="S296" s="3">
        <f t="shared" si="36"/>
        <v>0</v>
      </c>
      <c r="T296" s="3">
        <f t="shared" si="37"/>
        <v>0</v>
      </c>
      <c r="U296" s="3">
        <f t="shared" si="38"/>
        <v>0</v>
      </c>
      <c r="V296" s="3">
        <f t="shared" si="39"/>
        <v>0</v>
      </c>
      <c r="W296" s="3">
        <f t="shared" si="40"/>
        <v>0</v>
      </c>
      <c r="X296" s="3">
        <f t="shared" si="41"/>
        <v>0</v>
      </c>
    </row>
    <row r="297" spans="1:24" x14ac:dyDescent="0.25">
      <c r="A297" s="2">
        <v>44328</v>
      </c>
      <c r="B297" s="23">
        <v>23</v>
      </c>
      <c r="C297" s="19" t="str">
        <f t="shared" si="42"/>
        <v>44328_23</v>
      </c>
      <c r="D297" s="21">
        <v>192.55043846240522</v>
      </c>
      <c r="E297" s="21">
        <v>246.60668828905796</v>
      </c>
      <c r="F297" s="21">
        <v>536.71496621116194</v>
      </c>
      <c r="G297" s="21">
        <v>267.89382651981367</v>
      </c>
      <c r="H297" s="21">
        <v>0.24492179042868761</v>
      </c>
      <c r="I297" s="21">
        <v>2.7671723801370924</v>
      </c>
      <c r="J297" s="21">
        <v>0.56255182826823202</v>
      </c>
      <c r="K297" s="21">
        <v>-42.19533714309329</v>
      </c>
      <c r="L297" s="21">
        <v>-47.812693989593271</v>
      </c>
      <c r="M297" s="21">
        <v>-101.93947123786592</v>
      </c>
      <c r="N297" s="21">
        <v>-56.861176694430284</v>
      </c>
      <c r="O297" s="21">
        <v>-1.9209560939146712E-2</v>
      </c>
      <c r="P297" s="21">
        <v>-0.36428748822088464</v>
      </c>
      <c r="Q297" s="21">
        <v>-5.2885585679964077E-2</v>
      </c>
      <c r="R297" s="3">
        <f t="shared" si="35"/>
        <v>0</v>
      </c>
      <c r="S297" s="3">
        <f t="shared" si="36"/>
        <v>0</v>
      </c>
      <c r="T297" s="3">
        <f t="shared" si="37"/>
        <v>0</v>
      </c>
      <c r="U297" s="3">
        <f t="shared" si="38"/>
        <v>0</v>
      </c>
      <c r="V297" s="3">
        <f t="shared" si="39"/>
        <v>0</v>
      </c>
      <c r="W297" s="3">
        <f t="shared" si="40"/>
        <v>0</v>
      </c>
      <c r="X297" s="3">
        <f t="shared" si="41"/>
        <v>0</v>
      </c>
    </row>
    <row r="298" spans="1:24" x14ac:dyDescent="0.25">
      <c r="A298" s="2">
        <v>44328</v>
      </c>
      <c r="B298" s="23">
        <v>24</v>
      </c>
      <c r="C298" s="19" t="str">
        <f t="shared" si="42"/>
        <v>44328_24</v>
      </c>
      <c r="D298" s="21">
        <v>171.98538812928652</v>
      </c>
      <c r="E298" s="21">
        <v>221.2966085065724</v>
      </c>
      <c r="F298" s="21">
        <v>484.24293787300735</v>
      </c>
      <c r="G298" s="21">
        <v>238.21445077432938</v>
      </c>
      <c r="H298" s="21">
        <v>0.22374547270842937</v>
      </c>
      <c r="I298" s="21">
        <v>2.4773255355859352</v>
      </c>
      <c r="J298" s="21">
        <v>0.51678970480731456</v>
      </c>
      <c r="K298" s="21">
        <v>-43.940073612304872</v>
      </c>
      <c r="L298" s="21">
        <v>-49.668583697368675</v>
      </c>
      <c r="M298" s="21">
        <v>-106.29547412594333</v>
      </c>
      <c r="N298" s="21">
        <v>-59.395862411913797</v>
      </c>
      <c r="O298" s="21">
        <v>-2.0511123972401544E-2</v>
      </c>
      <c r="P298" s="21">
        <v>-0.3897340695910505</v>
      </c>
      <c r="Q298" s="21">
        <v>-5.6195715035254813E-2</v>
      </c>
      <c r="R298" s="3">
        <f t="shared" si="35"/>
        <v>0</v>
      </c>
      <c r="S298" s="3">
        <f t="shared" si="36"/>
        <v>0</v>
      </c>
      <c r="T298" s="3">
        <f t="shared" si="37"/>
        <v>0</v>
      </c>
      <c r="U298" s="3">
        <f t="shared" si="38"/>
        <v>0</v>
      </c>
      <c r="V298" s="3">
        <f t="shared" si="39"/>
        <v>0</v>
      </c>
      <c r="W298" s="3">
        <f t="shared" si="40"/>
        <v>0</v>
      </c>
      <c r="X298" s="3">
        <f t="shared" si="41"/>
        <v>0</v>
      </c>
    </row>
    <row r="299" spans="1:24" x14ac:dyDescent="0.25">
      <c r="A299" s="2">
        <v>44329</v>
      </c>
      <c r="B299" s="23">
        <v>1</v>
      </c>
      <c r="C299" s="19" t="str">
        <f t="shared" si="42"/>
        <v>44329_1</v>
      </c>
      <c r="D299" s="21">
        <v>150.13047504278885</v>
      </c>
      <c r="E299" s="21">
        <v>191.48140056770157</v>
      </c>
      <c r="F299" s="21">
        <v>416.86779130960724</v>
      </c>
      <c r="G299" s="21">
        <v>204.73404829090398</v>
      </c>
      <c r="H299" s="21">
        <v>0.19493905767208625</v>
      </c>
      <c r="I299" s="21">
        <v>2.1427119079866843</v>
      </c>
      <c r="J299" s="21">
        <v>0.45370326996728705</v>
      </c>
      <c r="K299" s="21">
        <v>-44.923118955966913</v>
      </c>
      <c r="L299" s="21">
        <v>-51.04710719821842</v>
      </c>
      <c r="M299" s="21">
        <v>-109.76535017596399</v>
      </c>
      <c r="N299" s="21">
        <v>-61.08332413546151</v>
      </c>
      <c r="O299" s="21">
        <v>-2.7588614378843565E-2</v>
      </c>
      <c r="P299" s="21">
        <v>-0.41710851729457704</v>
      </c>
      <c r="Q299" s="21">
        <v>-7.3130628167702702E-2</v>
      </c>
      <c r="R299" s="3">
        <f t="shared" si="35"/>
        <v>0</v>
      </c>
      <c r="S299" s="3">
        <f t="shared" si="36"/>
        <v>0</v>
      </c>
      <c r="T299" s="3">
        <f t="shared" si="37"/>
        <v>0</v>
      </c>
      <c r="U299" s="3">
        <f t="shared" si="38"/>
        <v>0</v>
      </c>
      <c r="V299" s="3">
        <f t="shared" si="39"/>
        <v>0</v>
      </c>
      <c r="W299" s="3">
        <f t="shared" si="40"/>
        <v>0</v>
      </c>
      <c r="X299" s="3">
        <f t="shared" si="41"/>
        <v>0</v>
      </c>
    </row>
    <row r="300" spans="1:24" x14ac:dyDescent="0.25">
      <c r="A300" s="2">
        <v>44329</v>
      </c>
      <c r="B300" s="23">
        <v>2</v>
      </c>
      <c r="C300" s="19" t="str">
        <f t="shared" si="42"/>
        <v>44329_2</v>
      </c>
      <c r="D300" s="21">
        <v>132.58960061043484</v>
      </c>
      <c r="E300" s="21">
        <v>166.92405851438483</v>
      </c>
      <c r="F300" s="21">
        <v>359.39150577411766</v>
      </c>
      <c r="G300" s="21">
        <v>178.57753038249206</v>
      </c>
      <c r="H300" s="21">
        <v>0.18379000456637637</v>
      </c>
      <c r="I300" s="21">
        <v>1.885334954573723</v>
      </c>
      <c r="J300" s="21">
        <v>0.42904796266554274</v>
      </c>
      <c r="K300" s="21">
        <v>-46.271318149085168</v>
      </c>
      <c r="L300" s="21">
        <v>-52.775821216144195</v>
      </c>
      <c r="M300" s="21">
        <v>-112.96363996502465</v>
      </c>
      <c r="N300" s="21">
        <v>-62.463225435519689</v>
      </c>
      <c r="O300" s="21">
        <v>-2.9387732541852996E-2</v>
      </c>
      <c r="P300" s="21">
        <v>-0.43493420799043325</v>
      </c>
      <c r="Q300" s="21">
        <v>-7.7698499956707315E-2</v>
      </c>
      <c r="R300" s="3">
        <f t="shared" si="35"/>
        <v>0</v>
      </c>
      <c r="S300" s="3">
        <f t="shared" si="36"/>
        <v>0</v>
      </c>
      <c r="T300" s="3">
        <f t="shared" si="37"/>
        <v>0</v>
      </c>
      <c r="U300" s="3">
        <f t="shared" si="38"/>
        <v>0</v>
      </c>
      <c r="V300" s="3">
        <f t="shared" si="39"/>
        <v>0</v>
      </c>
      <c r="W300" s="3">
        <f t="shared" si="40"/>
        <v>0</v>
      </c>
      <c r="X300" s="3">
        <f t="shared" si="41"/>
        <v>0</v>
      </c>
    </row>
    <row r="301" spans="1:24" x14ac:dyDescent="0.25">
      <c r="A301" s="2">
        <v>44329</v>
      </c>
      <c r="B301" s="23">
        <v>3</v>
      </c>
      <c r="C301" s="19" t="str">
        <f t="shared" si="42"/>
        <v>44329_3</v>
      </c>
      <c r="D301" s="21">
        <v>123.8321990139429</v>
      </c>
      <c r="E301" s="21">
        <v>153.71599907566019</v>
      </c>
      <c r="F301" s="21">
        <v>329.27661865683552</v>
      </c>
      <c r="G301" s="21">
        <v>164.55848904362543</v>
      </c>
      <c r="H301" s="21">
        <v>0.17789752434575998</v>
      </c>
      <c r="I301" s="21">
        <v>1.740260410316107</v>
      </c>
      <c r="J301" s="21">
        <v>0.41762359351046874</v>
      </c>
      <c r="K301" s="21">
        <v>-46.601572037794014</v>
      </c>
      <c r="L301" s="21">
        <v>-53.446579103198289</v>
      </c>
      <c r="M301" s="21">
        <v>-114.63212766612531</v>
      </c>
      <c r="N301" s="21">
        <v>-63.138202508331439</v>
      </c>
      <c r="O301" s="21">
        <v>-3.0370671620831392E-2</v>
      </c>
      <c r="P301" s="21">
        <v>-0.44594650511322204</v>
      </c>
      <c r="Q301" s="21">
        <v>-8.0135041791677936E-2</v>
      </c>
      <c r="R301" s="3">
        <f t="shared" si="35"/>
        <v>0</v>
      </c>
      <c r="S301" s="3">
        <f t="shared" si="36"/>
        <v>0</v>
      </c>
      <c r="T301" s="3">
        <f t="shared" si="37"/>
        <v>0</v>
      </c>
      <c r="U301" s="3">
        <f t="shared" si="38"/>
        <v>0</v>
      </c>
      <c r="V301" s="3">
        <f t="shared" si="39"/>
        <v>0</v>
      </c>
      <c r="W301" s="3">
        <f t="shared" si="40"/>
        <v>0</v>
      </c>
      <c r="X301" s="3">
        <f t="shared" si="41"/>
        <v>0</v>
      </c>
    </row>
    <row r="302" spans="1:24" x14ac:dyDescent="0.25">
      <c r="A302" s="2">
        <v>44329</v>
      </c>
      <c r="B302" s="23">
        <v>4</v>
      </c>
      <c r="C302" s="19" t="str">
        <f t="shared" si="42"/>
        <v>44329_4</v>
      </c>
      <c r="D302" s="21">
        <v>118.17160545675321</v>
      </c>
      <c r="E302" s="21">
        <v>144.38789998874984</v>
      </c>
      <c r="F302" s="21">
        <v>304.13285721402826</v>
      </c>
      <c r="G302" s="21">
        <v>155.63098674760951</v>
      </c>
      <c r="H302" s="21">
        <v>0.16764443145972677</v>
      </c>
      <c r="I302" s="21">
        <v>1.634338622286422</v>
      </c>
      <c r="J302" s="21">
        <v>0.39452838169191029</v>
      </c>
      <c r="K302" s="21">
        <v>-46.508267531158047</v>
      </c>
      <c r="L302" s="21">
        <v>-53.200715641532717</v>
      </c>
      <c r="M302" s="21">
        <v>-114.20972016436488</v>
      </c>
      <c r="N302" s="21">
        <v>-62.812767806368193</v>
      </c>
      <c r="O302" s="21">
        <v>-3.0931336116444254E-2</v>
      </c>
      <c r="P302" s="21">
        <v>-0.44911184353370637</v>
      </c>
      <c r="Q302" s="21">
        <v>-8.1247639369789751E-2</v>
      </c>
      <c r="R302" s="3">
        <f t="shared" si="35"/>
        <v>0</v>
      </c>
      <c r="S302" s="3">
        <f t="shared" si="36"/>
        <v>0</v>
      </c>
      <c r="T302" s="3">
        <f t="shared" si="37"/>
        <v>0</v>
      </c>
      <c r="U302" s="3">
        <f t="shared" si="38"/>
        <v>0</v>
      </c>
      <c r="V302" s="3">
        <f t="shared" si="39"/>
        <v>0</v>
      </c>
      <c r="W302" s="3">
        <f t="shared" si="40"/>
        <v>0</v>
      </c>
      <c r="X302" s="3">
        <f t="shared" si="41"/>
        <v>0</v>
      </c>
    </row>
    <row r="303" spans="1:24" x14ac:dyDescent="0.25">
      <c r="A303" s="2">
        <v>44329</v>
      </c>
      <c r="B303" s="23">
        <v>5</v>
      </c>
      <c r="C303" s="19" t="str">
        <f t="shared" si="42"/>
        <v>44329_5</v>
      </c>
      <c r="D303" s="21">
        <v>115.30875890795484</v>
      </c>
      <c r="E303" s="21">
        <v>140.11915017008548</v>
      </c>
      <c r="F303" s="21">
        <v>291.1744864879812</v>
      </c>
      <c r="G303" s="21">
        <v>151.30200693660282</v>
      </c>
      <c r="H303" s="21">
        <v>0.16715886185247952</v>
      </c>
      <c r="I303" s="21">
        <v>1.6002356598586429</v>
      </c>
      <c r="J303" s="21">
        <v>0.39353507991273995</v>
      </c>
      <c r="K303" s="21">
        <v>-46.989714295292814</v>
      </c>
      <c r="L303" s="21">
        <v>-53.338106548914979</v>
      </c>
      <c r="M303" s="21">
        <v>-114.11409102486917</v>
      </c>
      <c r="N303" s="21">
        <v>-63.264899600989565</v>
      </c>
      <c r="O303" s="21">
        <v>-2.8512119290504116E-2</v>
      </c>
      <c r="P303" s="21">
        <v>-0.44534915937159436</v>
      </c>
      <c r="Q303" s="21">
        <v>-7.619468337537276E-2</v>
      </c>
      <c r="R303" s="3">
        <f t="shared" si="35"/>
        <v>0</v>
      </c>
      <c r="S303" s="3">
        <f t="shared" si="36"/>
        <v>0</v>
      </c>
      <c r="T303" s="3">
        <f t="shared" si="37"/>
        <v>0</v>
      </c>
      <c r="U303" s="3">
        <f t="shared" si="38"/>
        <v>0</v>
      </c>
      <c r="V303" s="3">
        <f t="shared" si="39"/>
        <v>0</v>
      </c>
      <c r="W303" s="3">
        <f t="shared" si="40"/>
        <v>0</v>
      </c>
      <c r="X303" s="3">
        <f t="shared" si="41"/>
        <v>0</v>
      </c>
    </row>
    <row r="304" spans="1:24" x14ac:dyDescent="0.25">
      <c r="A304" s="2">
        <v>44329</v>
      </c>
      <c r="B304" s="23">
        <v>6</v>
      </c>
      <c r="C304" s="19" t="str">
        <f t="shared" si="42"/>
        <v>44329_6</v>
      </c>
      <c r="D304" s="21">
        <v>118.79538436694858</v>
      </c>
      <c r="E304" s="21">
        <v>144.74192734527094</v>
      </c>
      <c r="F304" s="21">
        <v>302.25839257705258</v>
      </c>
      <c r="G304" s="21">
        <v>155.77763884764235</v>
      </c>
      <c r="H304" s="21">
        <v>0.16666844370806572</v>
      </c>
      <c r="I304" s="21">
        <v>1.6538782622684776</v>
      </c>
      <c r="J304" s="21">
        <v>0.39295517536215868</v>
      </c>
      <c r="K304" s="21">
        <v>-47.295491376007192</v>
      </c>
      <c r="L304" s="21">
        <v>-54.507050847675103</v>
      </c>
      <c r="M304" s="21">
        <v>-117.13607270613845</v>
      </c>
      <c r="N304" s="21">
        <v>-64.040153306121027</v>
      </c>
      <c r="O304" s="21">
        <v>-3.1143158540054956E-2</v>
      </c>
      <c r="P304" s="21">
        <v>-0.46280134489971647</v>
      </c>
      <c r="Q304" s="21">
        <v>-8.1459905872511576E-2</v>
      </c>
      <c r="R304" s="3">
        <f t="shared" si="35"/>
        <v>0</v>
      </c>
      <c r="S304" s="3">
        <f t="shared" si="36"/>
        <v>0</v>
      </c>
      <c r="T304" s="3">
        <f t="shared" si="37"/>
        <v>0</v>
      </c>
      <c r="U304" s="3">
        <f t="shared" si="38"/>
        <v>0</v>
      </c>
      <c r="V304" s="3">
        <f t="shared" si="39"/>
        <v>0</v>
      </c>
      <c r="W304" s="3">
        <f t="shared" si="40"/>
        <v>0</v>
      </c>
      <c r="X304" s="3">
        <f t="shared" si="41"/>
        <v>0</v>
      </c>
    </row>
    <row r="305" spans="1:24" x14ac:dyDescent="0.25">
      <c r="A305" s="2">
        <v>44329</v>
      </c>
      <c r="B305" s="23">
        <v>7</v>
      </c>
      <c r="C305" s="19" t="str">
        <f t="shared" si="42"/>
        <v>44329_7</v>
      </c>
      <c r="D305" s="21">
        <v>132.62606969151136</v>
      </c>
      <c r="E305" s="21">
        <v>160.33716795913222</v>
      </c>
      <c r="F305" s="21">
        <v>335.00036101939304</v>
      </c>
      <c r="G305" s="21">
        <v>174.13477460786549</v>
      </c>
      <c r="H305" s="21">
        <v>0.17325601345202316</v>
      </c>
      <c r="I305" s="21">
        <v>1.8060373835103749</v>
      </c>
      <c r="J305" s="21">
        <v>0.40664861574737265</v>
      </c>
      <c r="K305" s="21">
        <v>-44.793910884325875</v>
      </c>
      <c r="L305" s="21">
        <v>-52.71813251614504</v>
      </c>
      <c r="M305" s="21">
        <v>-114.28845590974873</v>
      </c>
      <c r="N305" s="21">
        <v>-60.909889328576718</v>
      </c>
      <c r="O305" s="21">
        <v>-3.1066034676839119E-2</v>
      </c>
      <c r="P305" s="21">
        <v>-0.45330677576184397</v>
      </c>
      <c r="Q305" s="21">
        <v>-8.1212396118603897E-2</v>
      </c>
      <c r="R305" s="3">
        <f t="shared" si="35"/>
        <v>0</v>
      </c>
      <c r="S305" s="3">
        <f t="shared" si="36"/>
        <v>0</v>
      </c>
      <c r="T305" s="3">
        <f t="shared" si="37"/>
        <v>0</v>
      </c>
      <c r="U305" s="3">
        <f t="shared" si="38"/>
        <v>0</v>
      </c>
      <c r="V305" s="3">
        <f t="shared" si="39"/>
        <v>0</v>
      </c>
      <c r="W305" s="3">
        <f t="shared" si="40"/>
        <v>0</v>
      </c>
      <c r="X305" s="3">
        <f t="shared" si="41"/>
        <v>0</v>
      </c>
    </row>
    <row r="306" spans="1:24" x14ac:dyDescent="0.25">
      <c r="A306" s="2">
        <v>44329</v>
      </c>
      <c r="B306" s="23">
        <v>8</v>
      </c>
      <c r="C306" s="19" t="str">
        <f t="shared" si="42"/>
        <v>44329_8</v>
      </c>
      <c r="D306" s="21">
        <v>158.58891511831513</v>
      </c>
      <c r="E306" s="21">
        <v>189.06093286743729</v>
      </c>
      <c r="F306" s="21">
        <v>393.38461732864397</v>
      </c>
      <c r="G306" s="21">
        <v>207.63659821447069</v>
      </c>
      <c r="H306" s="21">
        <v>0.18067252381164081</v>
      </c>
      <c r="I306" s="21">
        <v>2.1134228702493489</v>
      </c>
      <c r="J306" s="21">
        <v>0.42065526051856361</v>
      </c>
      <c r="K306" s="21">
        <v>-41.052678103202169</v>
      </c>
      <c r="L306" s="21">
        <v>-49.216852713204908</v>
      </c>
      <c r="M306" s="21">
        <v>-108.24109257450108</v>
      </c>
      <c r="N306" s="21">
        <v>-56.329049195079541</v>
      </c>
      <c r="O306" s="21">
        <v>-2.8304646046759214E-2</v>
      </c>
      <c r="P306" s="21">
        <v>-0.40415679220082518</v>
      </c>
      <c r="Q306" s="21">
        <v>-7.5049858769074718E-2</v>
      </c>
      <c r="R306" s="3">
        <f t="shared" si="35"/>
        <v>0</v>
      </c>
      <c r="S306" s="3">
        <f t="shared" si="36"/>
        <v>0</v>
      </c>
      <c r="T306" s="3">
        <f t="shared" si="37"/>
        <v>0</v>
      </c>
      <c r="U306" s="3">
        <f t="shared" si="38"/>
        <v>0</v>
      </c>
      <c r="V306" s="3">
        <f t="shared" si="39"/>
        <v>0</v>
      </c>
      <c r="W306" s="3">
        <f t="shared" si="40"/>
        <v>0</v>
      </c>
      <c r="X306" s="3">
        <f t="shared" si="41"/>
        <v>0</v>
      </c>
    </row>
    <row r="307" spans="1:24" x14ac:dyDescent="0.25">
      <c r="A307" s="2">
        <v>44329</v>
      </c>
      <c r="B307" s="23">
        <v>9</v>
      </c>
      <c r="C307" s="19" t="str">
        <f t="shared" si="42"/>
        <v>44329_9</v>
      </c>
      <c r="D307" s="21">
        <v>190.12321834821788</v>
      </c>
      <c r="E307" s="21">
        <v>231.9022814011756</v>
      </c>
      <c r="F307" s="21">
        <v>485.23520137646568</v>
      </c>
      <c r="G307" s="21">
        <v>251.94856280670612</v>
      </c>
      <c r="H307" s="21">
        <v>0.19753368884022315</v>
      </c>
      <c r="I307" s="21">
        <v>2.5814079756996042</v>
      </c>
      <c r="J307" s="21">
        <v>0.45850838329796528</v>
      </c>
      <c r="K307" s="21">
        <v>-32.356706560933851</v>
      </c>
      <c r="L307" s="21">
        <v>-37.003272395431949</v>
      </c>
      <c r="M307" s="21">
        <v>-84.792424301179977</v>
      </c>
      <c r="N307" s="21">
        <v>-45.377617569632115</v>
      </c>
      <c r="O307" s="21">
        <v>-9.0858647621166726E-3</v>
      </c>
      <c r="P307" s="21">
        <v>-0.21798969355079378</v>
      </c>
      <c r="Q307" s="21">
        <v>-3.1581825400197792E-2</v>
      </c>
      <c r="R307" s="3">
        <f t="shared" si="35"/>
        <v>0</v>
      </c>
      <c r="S307" s="3">
        <f t="shared" si="36"/>
        <v>0</v>
      </c>
      <c r="T307" s="3">
        <f t="shared" si="37"/>
        <v>0</v>
      </c>
      <c r="U307" s="3">
        <f t="shared" si="38"/>
        <v>0</v>
      </c>
      <c r="V307" s="3">
        <f t="shared" si="39"/>
        <v>0</v>
      </c>
      <c r="W307" s="3">
        <f t="shared" si="40"/>
        <v>0</v>
      </c>
      <c r="X307" s="3">
        <f t="shared" si="41"/>
        <v>0</v>
      </c>
    </row>
    <row r="308" spans="1:24" x14ac:dyDescent="0.25">
      <c r="A308" s="2">
        <v>44329</v>
      </c>
      <c r="B308" s="23">
        <v>10</v>
      </c>
      <c r="C308" s="19" t="str">
        <f t="shared" si="42"/>
        <v>44329_10</v>
      </c>
      <c r="D308" s="21">
        <v>214.84156301190873</v>
      </c>
      <c r="E308" s="21">
        <v>263.03274368686107</v>
      </c>
      <c r="F308" s="21">
        <v>553.71532897136512</v>
      </c>
      <c r="G308" s="21">
        <v>285.03678929353725</v>
      </c>
      <c r="H308" s="21">
        <v>0.24289514734251649</v>
      </c>
      <c r="I308" s="21">
        <v>2.9460145573655478</v>
      </c>
      <c r="J308" s="21">
        <v>0.56377576648858652</v>
      </c>
      <c r="K308" s="21">
        <v>-25.547806481688752</v>
      </c>
      <c r="L308" s="21">
        <v>-26.366307274008783</v>
      </c>
      <c r="M308" s="21">
        <v>-65.617329123489441</v>
      </c>
      <c r="N308" s="21">
        <v>-36.998628640362142</v>
      </c>
      <c r="O308" s="21">
        <v>4.0434832737142296E-2</v>
      </c>
      <c r="P308" s="21">
        <v>-2.6531221055270719E-2</v>
      </c>
      <c r="Q308" s="21">
        <v>8.2410934486134457E-2</v>
      </c>
      <c r="R308" s="3">
        <f t="shared" si="35"/>
        <v>0</v>
      </c>
      <c r="S308" s="3">
        <f t="shared" si="36"/>
        <v>0</v>
      </c>
      <c r="T308" s="3">
        <f t="shared" si="37"/>
        <v>0</v>
      </c>
      <c r="U308" s="3">
        <f t="shared" si="38"/>
        <v>0</v>
      </c>
      <c r="V308" s="3">
        <f t="shared" si="39"/>
        <v>0</v>
      </c>
      <c r="W308" s="3">
        <f t="shared" si="40"/>
        <v>0</v>
      </c>
      <c r="X308" s="3">
        <f t="shared" si="41"/>
        <v>0</v>
      </c>
    </row>
    <row r="309" spans="1:24" x14ac:dyDescent="0.25">
      <c r="A309" s="2">
        <v>44329</v>
      </c>
      <c r="B309" s="23">
        <v>11</v>
      </c>
      <c r="C309" s="19" t="str">
        <f t="shared" si="42"/>
        <v>44329_11</v>
      </c>
      <c r="D309" s="21">
        <v>226.44522696585886</v>
      </c>
      <c r="E309" s="21">
        <v>275.93199216768329</v>
      </c>
      <c r="F309" s="21">
        <v>582.16009491244665</v>
      </c>
      <c r="G309" s="21">
        <v>299.89788122904275</v>
      </c>
      <c r="H309" s="21">
        <v>0.23608821554552897</v>
      </c>
      <c r="I309" s="21">
        <v>3.0807395568900486</v>
      </c>
      <c r="J309" s="21">
        <v>0.5477773658757793</v>
      </c>
      <c r="K309" s="21">
        <v>-21.689838564977638</v>
      </c>
      <c r="L309" s="21">
        <v>-21.628679526479548</v>
      </c>
      <c r="M309" s="21">
        <v>-55.669217758691907</v>
      </c>
      <c r="N309" s="21">
        <v>-32.151755541277645</v>
      </c>
      <c r="O309" s="21">
        <v>4.158343820216745E-2</v>
      </c>
      <c r="P309" s="21">
        <v>4.0072594672294404E-2</v>
      </c>
      <c r="Q309" s="21">
        <v>8.4654597439738979E-2</v>
      </c>
      <c r="R309" s="3">
        <f t="shared" si="35"/>
        <v>0</v>
      </c>
      <c r="S309" s="3">
        <f t="shared" si="36"/>
        <v>0</v>
      </c>
      <c r="T309" s="3">
        <f t="shared" si="37"/>
        <v>0</v>
      </c>
      <c r="U309" s="3">
        <f t="shared" si="38"/>
        <v>0</v>
      </c>
      <c r="V309" s="3">
        <f t="shared" si="39"/>
        <v>0</v>
      </c>
      <c r="W309" s="3">
        <f t="shared" si="40"/>
        <v>0</v>
      </c>
      <c r="X309" s="3">
        <f t="shared" si="41"/>
        <v>0</v>
      </c>
    </row>
    <row r="310" spans="1:24" x14ac:dyDescent="0.25">
      <c r="A310" s="2">
        <v>44329</v>
      </c>
      <c r="B310" s="23">
        <v>12</v>
      </c>
      <c r="C310" s="19" t="str">
        <f t="shared" si="42"/>
        <v>44329_12</v>
      </c>
      <c r="D310" s="21">
        <v>233.28814086958141</v>
      </c>
      <c r="E310" s="21">
        <v>283.08569498959673</v>
      </c>
      <c r="F310" s="21">
        <v>598.8802604147005</v>
      </c>
      <c r="G310" s="21">
        <v>309.68715435856836</v>
      </c>
      <c r="H310" s="21">
        <v>0.22627102167261554</v>
      </c>
      <c r="I310" s="21">
        <v>3.1105145266114138</v>
      </c>
      <c r="J310" s="21">
        <v>0.52528759164552685</v>
      </c>
      <c r="K310" s="21">
        <v>-18.690174607096992</v>
      </c>
      <c r="L310" s="21">
        <v>-19.0327909034878</v>
      </c>
      <c r="M310" s="21">
        <v>-49.977353174458734</v>
      </c>
      <c r="N310" s="21">
        <v>-28.855329937314369</v>
      </c>
      <c r="O310" s="21">
        <v>3.4480750239549503E-2</v>
      </c>
      <c r="P310" s="21">
        <v>6.260938161748314E-2</v>
      </c>
      <c r="Q310" s="21">
        <v>6.8314471594063231E-2</v>
      </c>
      <c r="R310" s="3">
        <f t="shared" si="35"/>
        <v>0</v>
      </c>
      <c r="S310" s="3">
        <f t="shared" si="36"/>
        <v>0</v>
      </c>
      <c r="T310" s="3">
        <f t="shared" si="37"/>
        <v>0</v>
      </c>
      <c r="U310" s="3">
        <f t="shared" si="38"/>
        <v>0</v>
      </c>
      <c r="V310" s="3">
        <f t="shared" si="39"/>
        <v>0</v>
      </c>
      <c r="W310" s="3">
        <f t="shared" si="40"/>
        <v>0</v>
      </c>
      <c r="X310" s="3">
        <f t="shared" si="41"/>
        <v>0</v>
      </c>
    </row>
    <row r="311" spans="1:24" x14ac:dyDescent="0.25">
      <c r="A311" s="2">
        <v>44329</v>
      </c>
      <c r="B311" s="23">
        <v>13</v>
      </c>
      <c r="C311" s="19" t="str">
        <f t="shared" si="42"/>
        <v>44329_13</v>
      </c>
      <c r="D311" s="21">
        <v>239.50084955604478</v>
      </c>
      <c r="E311" s="21">
        <v>287.0109407363023</v>
      </c>
      <c r="F311" s="21">
        <v>609.22887598559885</v>
      </c>
      <c r="G311" s="21">
        <v>317.76702268378784</v>
      </c>
      <c r="H311" s="21">
        <v>0.22331925566318031</v>
      </c>
      <c r="I311" s="21">
        <v>3.1267713656018179</v>
      </c>
      <c r="J311" s="21">
        <v>0.52658319661106501</v>
      </c>
      <c r="K311" s="21">
        <v>-18.165714240843389</v>
      </c>
      <c r="L311" s="21">
        <v>-19.384242051249316</v>
      </c>
      <c r="M311" s="21">
        <v>-50.477240826792425</v>
      </c>
      <c r="N311" s="21">
        <v>-27.960107469043741</v>
      </c>
      <c r="O311" s="21">
        <v>2.2876106126824256E-2</v>
      </c>
      <c r="P311" s="21">
        <v>4.0762113730097423E-2</v>
      </c>
      <c r="Q311" s="21">
        <v>5.2483612613164018E-2</v>
      </c>
      <c r="R311" s="3">
        <f t="shared" si="35"/>
        <v>0</v>
      </c>
      <c r="S311" s="3">
        <f t="shared" si="36"/>
        <v>0</v>
      </c>
      <c r="T311" s="3">
        <f t="shared" si="37"/>
        <v>0</v>
      </c>
      <c r="U311" s="3">
        <f t="shared" si="38"/>
        <v>0</v>
      </c>
      <c r="V311" s="3">
        <f t="shared" si="39"/>
        <v>0</v>
      </c>
      <c r="W311" s="3">
        <f t="shared" si="40"/>
        <v>0</v>
      </c>
      <c r="X311" s="3">
        <f t="shared" si="41"/>
        <v>0</v>
      </c>
    </row>
    <row r="312" spans="1:24" x14ac:dyDescent="0.25">
      <c r="A312" s="2">
        <v>44329</v>
      </c>
      <c r="B312" s="23">
        <v>14</v>
      </c>
      <c r="C312" s="19" t="str">
        <f t="shared" si="42"/>
        <v>44329_14</v>
      </c>
      <c r="D312" s="21">
        <v>236.90414563549785</v>
      </c>
      <c r="E312" s="21">
        <v>282.35505086417976</v>
      </c>
      <c r="F312" s="21">
        <v>604.77366852974194</v>
      </c>
      <c r="G312" s="21">
        <v>317.14078277772182</v>
      </c>
      <c r="H312" s="21">
        <v>0.228318942486195</v>
      </c>
      <c r="I312" s="21">
        <v>3.1046314189598267</v>
      </c>
      <c r="J312" s="21">
        <v>0.52954148686522828</v>
      </c>
      <c r="K312" s="21">
        <v>-19.80012211676204</v>
      </c>
      <c r="L312" s="21">
        <v>-22.441064666490078</v>
      </c>
      <c r="M312" s="21">
        <v>-55.776061048215055</v>
      </c>
      <c r="N312" s="21">
        <v>-29.664666546500968</v>
      </c>
      <c r="O312" s="21">
        <v>3.2640643926633253E-2</v>
      </c>
      <c r="P312" s="21">
        <v>7.0118165949615337E-3</v>
      </c>
      <c r="Q312" s="21">
        <v>6.311817516229809E-2</v>
      </c>
      <c r="R312" s="3">
        <f t="shared" si="35"/>
        <v>0</v>
      </c>
      <c r="S312" s="3">
        <f t="shared" si="36"/>
        <v>0</v>
      </c>
      <c r="T312" s="3">
        <f t="shared" si="37"/>
        <v>0</v>
      </c>
      <c r="U312" s="3">
        <f t="shared" si="38"/>
        <v>0</v>
      </c>
      <c r="V312" s="3">
        <f t="shared" si="39"/>
        <v>0</v>
      </c>
      <c r="W312" s="3">
        <f t="shared" si="40"/>
        <v>0</v>
      </c>
      <c r="X312" s="3">
        <f t="shared" si="41"/>
        <v>0</v>
      </c>
    </row>
    <row r="313" spans="1:24" x14ac:dyDescent="0.25">
      <c r="A313" s="2">
        <v>44329</v>
      </c>
      <c r="B313" s="23">
        <v>15</v>
      </c>
      <c r="C313" s="19" t="str">
        <f t="shared" si="42"/>
        <v>44329_15</v>
      </c>
      <c r="D313" s="21">
        <v>233.5152086210812</v>
      </c>
      <c r="E313" s="21">
        <v>281.55678367746242</v>
      </c>
      <c r="F313" s="21">
        <v>601.02776740804484</v>
      </c>
      <c r="G313" s="21">
        <v>312.25471943969524</v>
      </c>
      <c r="H313" s="21">
        <v>0.20697287812531712</v>
      </c>
      <c r="I313" s="21">
        <v>3.0993969074901782</v>
      </c>
      <c r="J313" s="21">
        <v>0.48089550498751255</v>
      </c>
      <c r="K313" s="21">
        <v>-19.307294737132196</v>
      </c>
      <c r="L313" s="21">
        <v>-20.556484841158412</v>
      </c>
      <c r="M313" s="21">
        <v>-51.429321140741258</v>
      </c>
      <c r="N313" s="21">
        <v>-28.826093834725214</v>
      </c>
      <c r="O313" s="21">
        <v>1.1195964683438643E-2</v>
      </c>
      <c r="P313" s="21">
        <v>2.5638386891835521E-2</v>
      </c>
      <c r="Q313" s="21">
        <v>1.3662101478466308E-2</v>
      </c>
      <c r="R313" s="3">
        <f t="shared" si="35"/>
        <v>0</v>
      </c>
      <c r="S313" s="3">
        <f t="shared" si="36"/>
        <v>0</v>
      </c>
      <c r="T313" s="3">
        <f t="shared" si="37"/>
        <v>0</v>
      </c>
      <c r="U313" s="3">
        <f t="shared" si="38"/>
        <v>0</v>
      </c>
      <c r="V313" s="3">
        <f t="shared" si="39"/>
        <v>0</v>
      </c>
      <c r="W313" s="3">
        <f t="shared" si="40"/>
        <v>0</v>
      </c>
      <c r="X313" s="3">
        <f t="shared" si="41"/>
        <v>0</v>
      </c>
    </row>
    <row r="314" spans="1:24" x14ac:dyDescent="0.25">
      <c r="A314" s="2">
        <v>44329</v>
      </c>
      <c r="B314" s="23">
        <v>16</v>
      </c>
      <c r="C314" s="19" t="str">
        <f t="shared" si="42"/>
        <v>44329_16</v>
      </c>
      <c r="D314" s="21">
        <v>228.37798420110241</v>
      </c>
      <c r="E314" s="21">
        <v>275.71277557988975</v>
      </c>
      <c r="F314" s="21">
        <v>587.71257944608874</v>
      </c>
      <c r="G314" s="21">
        <v>305.23754074927962</v>
      </c>
      <c r="H314" s="21">
        <v>0.22134346122664147</v>
      </c>
      <c r="I314" s="21">
        <v>3.0871168037287733</v>
      </c>
      <c r="J314" s="21">
        <v>0.51279199164845024</v>
      </c>
      <c r="K314" s="21">
        <v>-20.722755619445817</v>
      </c>
      <c r="L314" s="21">
        <v>-20.353814873564549</v>
      </c>
      <c r="M314" s="21">
        <v>-50.871399929175318</v>
      </c>
      <c r="N314" s="21">
        <v>-30.214924239163039</v>
      </c>
      <c r="O314" s="21">
        <v>2.6792570420828648E-2</v>
      </c>
      <c r="P314" s="21">
        <v>6.1506422924103604E-2</v>
      </c>
      <c r="Q314" s="21">
        <v>4.8890775301270818E-2</v>
      </c>
      <c r="R314" s="3">
        <f t="shared" si="35"/>
        <v>0</v>
      </c>
      <c r="S314" s="3">
        <f t="shared" si="36"/>
        <v>0</v>
      </c>
      <c r="T314" s="3">
        <f t="shared" si="37"/>
        <v>0</v>
      </c>
      <c r="U314" s="3">
        <f t="shared" si="38"/>
        <v>0</v>
      </c>
      <c r="V314" s="3">
        <f t="shared" si="39"/>
        <v>0</v>
      </c>
      <c r="W314" s="3">
        <f t="shared" si="40"/>
        <v>0</v>
      </c>
      <c r="X314" s="3">
        <f t="shared" si="41"/>
        <v>0</v>
      </c>
    </row>
    <row r="315" spans="1:24" x14ac:dyDescent="0.25">
      <c r="A315" s="2">
        <v>44329</v>
      </c>
      <c r="B315" s="23">
        <v>17</v>
      </c>
      <c r="C315" s="19" t="str">
        <f t="shared" si="42"/>
        <v>44329_17</v>
      </c>
      <c r="D315" s="21">
        <v>221.77760977880561</v>
      </c>
      <c r="E315" s="21">
        <v>269.71058732849747</v>
      </c>
      <c r="F315" s="21">
        <v>575.56942836198368</v>
      </c>
      <c r="G315" s="21">
        <v>298.04097239322101</v>
      </c>
      <c r="H315" s="21">
        <v>0.10201643440904096</v>
      </c>
      <c r="I315" s="21">
        <v>2.9183452394503799</v>
      </c>
      <c r="J315" s="21">
        <v>0.24079164682618812</v>
      </c>
      <c r="K315" s="21">
        <v>-23.592032737002292</v>
      </c>
      <c r="L315" s="21">
        <v>-22.271766188249735</v>
      </c>
      <c r="M315" s="21">
        <v>-53.549043129478996</v>
      </c>
      <c r="N315" s="21">
        <v>-33.355836266997485</v>
      </c>
      <c r="O315" s="21">
        <v>-4.3702331034378254E-3</v>
      </c>
      <c r="P315" s="21">
        <v>1.0304944943661879E-2</v>
      </c>
      <c r="Q315" s="21">
        <v>-2.3263075164074005E-2</v>
      </c>
      <c r="R315" s="3">
        <f t="shared" si="35"/>
        <v>0</v>
      </c>
      <c r="S315" s="3">
        <f t="shared" si="36"/>
        <v>0</v>
      </c>
      <c r="T315" s="3">
        <f t="shared" si="37"/>
        <v>0</v>
      </c>
      <c r="U315" s="3">
        <f t="shared" si="38"/>
        <v>0</v>
      </c>
      <c r="V315" s="3">
        <f t="shared" si="39"/>
        <v>0</v>
      </c>
      <c r="W315" s="3">
        <f t="shared" si="40"/>
        <v>0</v>
      </c>
      <c r="X315" s="3">
        <f t="shared" si="41"/>
        <v>0</v>
      </c>
    </row>
    <row r="316" spans="1:24" x14ac:dyDescent="0.25">
      <c r="A316" s="2">
        <v>44329</v>
      </c>
      <c r="B316" s="23">
        <v>18</v>
      </c>
      <c r="C316" s="19" t="str">
        <f t="shared" si="42"/>
        <v>44329_18</v>
      </c>
      <c r="D316" s="21">
        <v>221.95500940047452</v>
      </c>
      <c r="E316" s="21">
        <v>271.57887555246771</v>
      </c>
      <c r="F316" s="21">
        <v>579.27074676821837</v>
      </c>
      <c r="G316" s="21">
        <v>300.77906483269186</v>
      </c>
      <c r="H316" s="21">
        <v>0.19032338421809653</v>
      </c>
      <c r="I316" s="21">
        <v>2.9669161051927917</v>
      </c>
      <c r="J316" s="21">
        <v>0.44033147772892273</v>
      </c>
      <c r="K316" s="21">
        <v>-28.029623076441929</v>
      </c>
      <c r="L316" s="21">
        <v>-28.700858681173315</v>
      </c>
      <c r="M316" s="21">
        <v>-65.247194108069948</v>
      </c>
      <c r="N316" s="21">
        <v>-38.217573556900803</v>
      </c>
      <c r="O316" s="21">
        <v>-2.1207707270383793E-3</v>
      </c>
      <c r="P316" s="21">
        <v>-0.10581868637112748</v>
      </c>
      <c r="Q316" s="21">
        <v>-1.7694698385344799E-2</v>
      </c>
      <c r="R316" s="3">
        <f t="shared" si="35"/>
        <v>0</v>
      </c>
      <c r="S316" s="3">
        <f t="shared" si="36"/>
        <v>0</v>
      </c>
      <c r="T316" s="3">
        <f t="shared" si="37"/>
        <v>0</v>
      </c>
      <c r="U316" s="3">
        <f t="shared" si="38"/>
        <v>0</v>
      </c>
      <c r="V316" s="3">
        <f t="shared" si="39"/>
        <v>0</v>
      </c>
      <c r="W316" s="3">
        <f t="shared" si="40"/>
        <v>0</v>
      </c>
      <c r="X316" s="3">
        <f t="shared" si="41"/>
        <v>0</v>
      </c>
    </row>
    <row r="317" spans="1:24" x14ac:dyDescent="0.25">
      <c r="A317" s="2">
        <v>44329</v>
      </c>
      <c r="B317" s="23">
        <v>19</v>
      </c>
      <c r="C317" s="19" t="str">
        <f t="shared" si="42"/>
        <v>44329_19</v>
      </c>
      <c r="D317" s="21">
        <v>233.74054699766788</v>
      </c>
      <c r="E317" s="21">
        <v>286.47986455391106</v>
      </c>
      <c r="F317" s="21">
        <v>617.38580867718417</v>
      </c>
      <c r="G317" s="21">
        <v>319.41389028928984</v>
      </c>
      <c r="H317" s="21">
        <v>0.23922959972540553</v>
      </c>
      <c r="I317" s="21">
        <v>3.1544191300523696</v>
      </c>
      <c r="J317" s="21">
        <v>0.54868518632694685</v>
      </c>
      <c r="K317" s="21">
        <v>-33.178892472848844</v>
      </c>
      <c r="L317" s="21">
        <v>-36.002861693729251</v>
      </c>
      <c r="M317" s="21">
        <v>-78.071282916573239</v>
      </c>
      <c r="N317" s="21">
        <v>-43.998519713054563</v>
      </c>
      <c r="O317" s="21">
        <v>-2.2882101404775378E-2</v>
      </c>
      <c r="P317" s="21">
        <v>-0.23548590683459669</v>
      </c>
      <c r="Q317" s="21">
        <v>-6.2858410352838373E-2</v>
      </c>
      <c r="R317" s="3">
        <f t="shared" si="35"/>
        <v>0</v>
      </c>
      <c r="S317" s="3">
        <f t="shared" si="36"/>
        <v>0</v>
      </c>
      <c r="T317" s="3">
        <f t="shared" si="37"/>
        <v>0</v>
      </c>
      <c r="U317" s="3">
        <f t="shared" si="38"/>
        <v>0</v>
      </c>
      <c r="V317" s="3">
        <f t="shared" si="39"/>
        <v>0</v>
      </c>
      <c r="W317" s="3">
        <f t="shared" si="40"/>
        <v>0</v>
      </c>
      <c r="X317" s="3">
        <f t="shared" si="41"/>
        <v>0</v>
      </c>
    </row>
    <row r="318" spans="1:24" x14ac:dyDescent="0.25">
      <c r="A318" s="2">
        <v>44329</v>
      </c>
      <c r="B318" s="23">
        <v>20</v>
      </c>
      <c r="C318" s="19" t="str">
        <f t="shared" si="42"/>
        <v>44329_20</v>
      </c>
      <c r="D318" s="21">
        <v>234.38166680725044</v>
      </c>
      <c r="E318" s="21">
        <v>290.1502880775538</v>
      </c>
      <c r="F318" s="21">
        <v>627.95680963697941</v>
      </c>
      <c r="G318" s="21">
        <v>322.74221818642252</v>
      </c>
      <c r="H318" s="21">
        <v>0.24727234744909979</v>
      </c>
      <c r="I318" s="21">
        <v>3.2163673297422348</v>
      </c>
      <c r="J318" s="21">
        <v>0.56551988231004047</v>
      </c>
      <c r="K318" s="21">
        <v>-37.140697063706398</v>
      </c>
      <c r="L318" s="21">
        <v>-40.756365464915461</v>
      </c>
      <c r="M318" s="21">
        <v>-87.764968354705275</v>
      </c>
      <c r="N318" s="21">
        <v>-48.912302293927276</v>
      </c>
      <c r="O318" s="21">
        <v>-2.7414185071611797E-2</v>
      </c>
      <c r="P318" s="21">
        <v>-0.29381142041779595</v>
      </c>
      <c r="Q318" s="21">
        <v>-7.267608616607299E-2</v>
      </c>
      <c r="R318" s="3">
        <f t="shared" si="35"/>
        <v>0</v>
      </c>
      <c r="S318" s="3">
        <f t="shared" si="36"/>
        <v>0</v>
      </c>
      <c r="T318" s="3">
        <f t="shared" si="37"/>
        <v>0</v>
      </c>
      <c r="U318" s="3">
        <f t="shared" si="38"/>
        <v>0</v>
      </c>
      <c r="V318" s="3">
        <f t="shared" si="39"/>
        <v>0</v>
      </c>
      <c r="W318" s="3">
        <f t="shared" si="40"/>
        <v>0</v>
      </c>
      <c r="X318" s="3">
        <f t="shared" si="41"/>
        <v>0</v>
      </c>
    </row>
    <row r="319" spans="1:24" x14ac:dyDescent="0.25">
      <c r="A319" s="2">
        <v>44329</v>
      </c>
      <c r="B319" s="23">
        <v>21</v>
      </c>
      <c r="C319" s="19" t="str">
        <f t="shared" si="42"/>
        <v>44329_21</v>
      </c>
      <c r="D319" s="21">
        <v>228.86005595136211</v>
      </c>
      <c r="E319" s="21">
        <v>286.57562858139516</v>
      </c>
      <c r="F319" s="21">
        <v>622.08672383778082</v>
      </c>
      <c r="G319" s="21">
        <v>317.26589075343543</v>
      </c>
      <c r="H319" s="21">
        <v>0.25160708125119402</v>
      </c>
      <c r="I319" s="21">
        <v>3.2129896630301582</v>
      </c>
      <c r="J319" s="21">
        <v>0.57371155611842639</v>
      </c>
      <c r="K319" s="21">
        <v>-39.529733256043855</v>
      </c>
      <c r="L319" s="21">
        <v>-44.036382117275899</v>
      </c>
      <c r="M319" s="21">
        <v>-93.596390312128875</v>
      </c>
      <c r="N319" s="21">
        <v>-52.031969824364424</v>
      </c>
      <c r="O319" s="21">
        <v>-3.1256063767120465E-2</v>
      </c>
      <c r="P319" s="21">
        <v>-0.3198258166020424</v>
      </c>
      <c r="Q319" s="21">
        <v>-8.0861927349877072E-2</v>
      </c>
      <c r="R319" s="3">
        <f t="shared" si="35"/>
        <v>0</v>
      </c>
      <c r="S319" s="3">
        <f t="shared" si="36"/>
        <v>0</v>
      </c>
      <c r="T319" s="3">
        <f t="shared" si="37"/>
        <v>0</v>
      </c>
      <c r="U319" s="3">
        <f t="shared" si="38"/>
        <v>0</v>
      </c>
      <c r="V319" s="3">
        <f t="shared" si="39"/>
        <v>0</v>
      </c>
      <c r="W319" s="3">
        <f t="shared" si="40"/>
        <v>0</v>
      </c>
      <c r="X319" s="3">
        <f t="shared" si="41"/>
        <v>0</v>
      </c>
    </row>
    <row r="320" spans="1:24" x14ac:dyDescent="0.25">
      <c r="A320" s="2">
        <v>44329</v>
      </c>
      <c r="B320" s="23">
        <v>22</v>
      </c>
      <c r="C320" s="19" t="str">
        <f t="shared" si="42"/>
        <v>44329_22</v>
      </c>
      <c r="D320" s="21">
        <v>219.04507169479507</v>
      </c>
      <c r="E320" s="21">
        <v>275.59149525967001</v>
      </c>
      <c r="F320" s="21">
        <v>599.41925229586911</v>
      </c>
      <c r="G320" s="21">
        <v>304.05556370347648</v>
      </c>
      <c r="H320" s="21">
        <v>0.24965234191184657</v>
      </c>
      <c r="I320" s="21">
        <v>3.0664418152229591</v>
      </c>
      <c r="J320" s="21">
        <v>0.57056163274473592</v>
      </c>
      <c r="K320" s="21">
        <v>-41.507067492006982</v>
      </c>
      <c r="L320" s="21">
        <v>-46.912720824040498</v>
      </c>
      <c r="M320" s="21">
        <v>-99.049365332393862</v>
      </c>
      <c r="N320" s="21">
        <v>-55.018948556354992</v>
      </c>
      <c r="O320" s="21">
        <v>-2.7076248130731229E-2</v>
      </c>
      <c r="P320" s="21">
        <v>-0.35205030676533822</v>
      </c>
      <c r="Q320" s="21">
        <v>-7.1427600560513976E-2</v>
      </c>
      <c r="R320" s="3">
        <f t="shared" si="35"/>
        <v>0</v>
      </c>
      <c r="S320" s="3">
        <f t="shared" si="36"/>
        <v>0</v>
      </c>
      <c r="T320" s="3">
        <f t="shared" si="37"/>
        <v>0</v>
      </c>
      <c r="U320" s="3">
        <f t="shared" si="38"/>
        <v>0</v>
      </c>
      <c r="V320" s="3">
        <f t="shared" si="39"/>
        <v>0</v>
      </c>
      <c r="W320" s="3">
        <f t="shared" si="40"/>
        <v>0</v>
      </c>
      <c r="X320" s="3">
        <f t="shared" si="41"/>
        <v>0</v>
      </c>
    </row>
    <row r="321" spans="1:24" x14ac:dyDescent="0.25">
      <c r="A321" s="2">
        <v>44329</v>
      </c>
      <c r="B321" s="23">
        <v>23</v>
      </c>
      <c r="C321" s="19" t="str">
        <f t="shared" si="42"/>
        <v>44329_23</v>
      </c>
      <c r="D321" s="21">
        <v>200.46449837690872</v>
      </c>
      <c r="E321" s="21">
        <v>254.19967998020348</v>
      </c>
      <c r="F321" s="21">
        <v>552.56998070638804</v>
      </c>
      <c r="G321" s="21">
        <v>278.01636935920789</v>
      </c>
      <c r="H321" s="21">
        <v>0.23752889850633851</v>
      </c>
      <c r="I321" s="21">
        <v>2.8357801792580033</v>
      </c>
      <c r="J321" s="21">
        <v>0.54592829838559331</v>
      </c>
      <c r="K321" s="21">
        <v>-44.793254457079264</v>
      </c>
      <c r="L321" s="21">
        <v>-50.046491451237571</v>
      </c>
      <c r="M321" s="21">
        <v>-106.00435007762457</v>
      </c>
      <c r="N321" s="21">
        <v>-59.450088357401079</v>
      </c>
      <c r="O321" s="21">
        <v>-1.8823819204111532E-2</v>
      </c>
      <c r="P321" s="21">
        <v>-0.37300315592022665</v>
      </c>
      <c r="Q321" s="21">
        <v>-5.264900794370226E-2</v>
      </c>
      <c r="R321" s="3">
        <f t="shared" si="35"/>
        <v>0</v>
      </c>
      <c r="S321" s="3">
        <f t="shared" si="36"/>
        <v>0</v>
      </c>
      <c r="T321" s="3">
        <f t="shared" si="37"/>
        <v>0</v>
      </c>
      <c r="U321" s="3">
        <f t="shared" si="38"/>
        <v>0</v>
      </c>
      <c r="V321" s="3">
        <f t="shared" si="39"/>
        <v>0</v>
      </c>
      <c r="W321" s="3">
        <f t="shared" si="40"/>
        <v>0</v>
      </c>
      <c r="X321" s="3">
        <f t="shared" si="41"/>
        <v>0</v>
      </c>
    </row>
    <row r="322" spans="1:24" x14ac:dyDescent="0.25">
      <c r="A322" s="2">
        <v>44329</v>
      </c>
      <c r="B322" s="23">
        <v>24</v>
      </c>
      <c r="C322" s="19" t="str">
        <f t="shared" si="42"/>
        <v>44329_24</v>
      </c>
      <c r="D322" s="21">
        <v>178.63732496101093</v>
      </c>
      <c r="E322" s="21">
        <v>227.90049359407371</v>
      </c>
      <c r="F322" s="21">
        <v>496.80290609775</v>
      </c>
      <c r="G322" s="21">
        <v>246.79936518001833</v>
      </c>
      <c r="H322" s="21">
        <v>0.20843765607027145</v>
      </c>
      <c r="I322" s="21">
        <v>2.5388032339694893</v>
      </c>
      <c r="J322" s="21">
        <v>0.48380026375775043</v>
      </c>
      <c r="K322" s="21">
        <v>-46.125486506835358</v>
      </c>
      <c r="L322" s="21">
        <v>-51.090932395037214</v>
      </c>
      <c r="M322" s="21">
        <v>-108.61547216060329</v>
      </c>
      <c r="N322" s="21">
        <v>-61.333232160835713</v>
      </c>
      <c r="O322" s="21">
        <v>-2.3442724041166079E-2</v>
      </c>
      <c r="P322" s="21">
        <v>-0.38656148654230604</v>
      </c>
      <c r="Q322" s="21">
        <v>-6.3401708438024881E-2</v>
      </c>
      <c r="R322" s="3">
        <f t="shared" si="35"/>
        <v>0</v>
      </c>
      <c r="S322" s="3">
        <f t="shared" si="36"/>
        <v>0</v>
      </c>
      <c r="T322" s="3">
        <f t="shared" si="37"/>
        <v>0</v>
      </c>
      <c r="U322" s="3">
        <f t="shared" si="38"/>
        <v>0</v>
      </c>
      <c r="V322" s="3">
        <f t="shared" si="39"/>
        <v>0</v>
      </c>
      <c r="W322" s="3">
        <f t="shared" si="40"/>
        <v>0</v>
      </c>
      <c r="X322" s="3">
        <f t="shared" si="41"/>
        <v>0</v>
      </c>
    </row>
    <row r="323" spans="1:24" x14ac:dyDescent="0.25">
      <c r="A323" s="2">
        <v>44330</v>
      </c>
      <c r="B323" s="23">
        <v>1</v>
      </c>
      <c r="C323" s="19" t="str">
        <f t="shared" si="42"/>
        <v>44330_1</v>
      </c>
      <c r="D323" s="21">
        <v>156.08676591619331</v>
      </c>
      <c r="E323" s="21">
        <v>197.58706654710824</v>
      </c>
      <c r="F323" s="21">
        <v>428.41693156412344</v>
      </c>
      <c r="G323" s="21">
        <v>212.61956453940377</v>
      </c>
      <c r="H323" s="21">
        <v>0.19692910049817031</v>
      </c>
      <c r="I323" s="21">
        <v>2.2197284524065259</v>
      </c>
      <c r="J323" s="21">
        <v>0.45970053190358418</v>
      </c>
      <c r="K323" s="21">
        <v>-47.291257457836934</v>
      </c>
      <c r="L323" s="21">
        <v>-52.953934676499053</v>
      </c>
      <c r="M323" s="21">
        <v>-112.52539216994285</v>
      </c>
      <c r="N323" s="21">
        <v>-63.211371256721058</v>
      </c>
      <c r="O323" s="21">
        <v>-2.1525635356644535E-2</v>
      </c>
      <c r="P323" s="21">
        <v>-0.40276084745464497</v>
      </c>
      <c r="Q323" s="21">
        <v>-5.9223790657082193E-2</v>
      </c>
      <c r="R323" s="3">
        <f t="shared" si="35"/>
        <v>0</v>
      </c>
      <c r="S323" s="3">
        <f t="shared" si="36"/>
        <v>0</v>
      </c>
      <c r="T323" s="3">
        <f t="shared" si="37"/>
        <v>0</v>
      </c>
      <c r="U323" s="3">
        <f t="shared" si="38"/>
        <v>0</v>
      </c>
      <c r="V323" s="3">
        <f t="shared" si="39"/>
        <v>0</v>
      </c>
      <c r="W323" s="3">
        <f t="shared" si="40"/>
        <v>0</v>
      </c>
      <c r="X323" s="3">
        <f t="shared" si="41"/>
        <v>0</v>
      </c>
    </row>
    <row r="324" spans="1:24" x14ac:dyDescent="0.25">
      <c r="A324" s="2">
        <v>44330</v>
      </c>
      <c r="B324" s="23">
        <v>2</v>
      </c>
      <c r="C324" s="19" t="str">
        <f t="shared" si="42"/>
        <v>44330_2</v>
      </c>
      <c r="D324" s="21">
        <v>137.62456471233537</v>
      </c>
      <c r="E324" s="21">
        <v>170.74084841232482</v>
      </c>
      <c r="F324" s="21">
        <v>365.68136180262945</v>
      </c>
      <c r="G324" s="21">
        <v>184.11638222876786</v>
      </c>
      <c r="H324" s="21">
        <v>0.17877688494508451</v>
      </c>
      <c r="I324" s="21">
        <v>1.9270175249297758</v>
      </c>
      <c r="J324" s="21">
        <v>0.41947276182410076</v>
      </c>
      <c r="K324" s="21">
        <v>-48.407818665348557</v>
      </c>
      <c r="L324" s="21">
        <v>-55.082121031482892</v>
      </c>
      <c r="M324" s="21">
        <v>-116.91574545729252</v>
      </c>
      <c r="N324" s="21">
        <v>-64.644237256975799</v>
      </c>
      <c r="O324" s="21">
        <v>-2.3298262469870056E-2</v>
      </c>
      <c r="P324" s="21">
        <v>-0.43231478984161009</v>
      </c>
      <c r="Q324" s="21">
        <v>-6.4117199459241006E-2</v>
      </c>
      <c r="R324" s="3">
        <f t="shared" si="35"/>
        <v>0</v>
      </c>
      <c r="S324" s="3">
        <f t="shared" si="36"/>
        <v>0</v>
      </c>
      <c r="T324" s="3">
        <f t="shared" si="37"/>
        <v>0</v>
      </c>
      <c r="U324" s="3">
        <f t="shared" si="38"/>
        <v>0</v>
      </c>
      <c r="V324" s="3">
        <f t="shared" si="39"/>
        <v>0</v>
      </c>
      <c r="W324" s="3">
        <f t="shared" si="40"/>
        <v>0</v>
      </c>
      <c r="X324" s="3">
        <f t="shared" si="41"/>
        <v>0</v>
      </c>
    </row>
    <row r="325" spans="1:24" x14ac:dyDescent="0.25">
      <c r="A325" s="2">
        <v>44330</v>
      </c>
      <c r="B325" s="23">
        <v>3</v>
      </c>
      <c r="C325" s="19" t="str">
        <f t="shared" si="42"/>
        <v>44330_3</v>
      </c>
      <c r="D325" s="21">
        <v>127.03182405399663</v>
      </c>
      <c r="E325" s="21">
        <v>155.77512376389814</v>
      </c>
      <c r="F325" s="21">
        <v>332.42962988808932</v>
      </c>
      <c r="G325" s="21">
        <v>167.96909277662061</v>
      </c>
      <c r="H325" s="21">
        <v>0.16015104597654389</v>
      </c>
      <c r="I325" s="21">
        <v>1.7482385591123322</v>
      </c>
      <c r="J325" s="21">
        <v>0.37693235210044929</v>
      </c>
      <c r="K325" s="21">
        <v>-48.878605848023611</v>
      </c>
      <c r="L325" s="21">
        <v>-55.743816039245516</v>
      </c>
      <c r="M325" s="21">
        <v>-118.15601682527225</v>
      </c>
      <c r="N325" s="21">
        <v>-65.250949197007444</v>
      </c>
      <c r="O325" s="21">
        <v>-3.6851955574181354E-2</v>
      </c>
      <c r="P325" s="21">
        <v>-0.45499354329235059</v>
      </c>
      <c r="Q325" s="21">
        <v>-9.4991580887981306E-2</v>
      </c>
      <c r="R325" s="3">
        <f t="shared" si="35"/>
        <v>0</v>
      </c>
      <c r="S325" s="3">
        <f t="shared" si="36"/>
        <v>0</v>
      </c>
      <c r="T325" s="3">
        <f t="shared" si="37"/>
        <v>0</v>
      </c>
      <c r="U325" s="3">
        <f t="shared" si="38"/>
        <v>0</v>
      </c>
      <c r="V325" s="3">
        <f t="shared" si="39"/>
        <v>0</v>
      </c>
      <c r="W325" s="3">
        <f t="shared" si="40"/>
        <v>0</v>
      </c>
      <c r="X325" s="3">
        <f t="shared" si="41"/>
        <v>0</v>
      </c>
    </row>
    <row r="326" spans="1:24" x14ac:dyDescent="0.25">
      <c r="A326" s="2">
        <v>44330</v>
      </c>
      <c r="B326" s="23">
        <v>4</v>
      </c>
      <c r="C326" s="19" t="str">
        <f t="shared" si="42"/>
        <v>44330_4</v>
      </c>
      <c r="D326" s="21">
        <v>120.85761332711334</v>
      </c>
      <c r="E326" s="21">
        <v>146.25309536010826</v>
      </c>
      <c r="F326" s="21">
        <v>308.54634042560497</v>
      </c>
      <c r="G326" s="21">
        <v>158.6335600527276</v>
      </c>
      <c r="H326" s="21">
        <v>0.15847519274880742</v>
      </c>
      <c r="I326" s="21">
        <v>1.6602272780057277</v>
      </c>
      <c r="J326" s="21">
        <v>0.37419155404839394</v>
      </c>
      <c r="K326" s="21">
        <v>-49.354887017688597</v>
      </c>
      <c r="L326" s="21">
        <v>-56.02345225159042</v>
      </c>
      <c r="M326" s="21">
        <v>-118.94162572338011</v>
      </c>
      <c r="N326" s="21">
        <v>-65.66849419180565</v>
      </c>
      <c r="O326" s="21">
        <v>-3.2317926962201787E-2</v>
      </c>
      <c r="P326" s="21">
        <v>-0.45380884098510987</v>
      </c>
      <c r="Q326" s="21">
        <v>-8.4684650812578685E-2</v>
      </c>
      <c r="R326" s="3">
        <f t="shared" si="35"/>
        <v>0</v>
      </c>
      <c r="S326" s="3">
        <f t="shared" si="36"/>
        <v>0</v>
      </c>
      <c r="T326" s="3">
        <f t="shared" si="37"/>
        <v>0</v>
      </c>
      <c r="U326" s="3">
        <f t="shared" si="38"/>
        <v>0</v>
      </c>
      <c r="V326" s="3">
        <f t="shared" si="39"/>
        <v>0</v>
      </c>
      <c r="W326" s="3">
        <f t="shared" si="40"/>
        <v>0</v>
      </c>
      <c r="X326" s="3">
        <f t="shared" si="41"/>
        <v>0</v>
      </c>
    </row>
    <row r="327" spans="1:24" x14ac:dyDescent="0.25">
      <c r="A327" s="2">
        <v>44330</v>
      </c>
      <c r="B327" s="23">
        <v>5</v>
      </c>
      <c r="C327" s="19" t="str">
        <f t="shared" si="42"/>
        <v>44330_5</v>
      </c>
      <c r="D327" s="21">
        <v>118.41651237721584</v>
      </c>
      <c r="E327" s="21">
        <v>142.34361269574487</v>
      </c>
      <c r="F327" s="21">
        <v>298.15634917242585</v>
      </c>
      <c r="G327" s="21">
        <v>154.51097995377918</v>
      </c>
      <c r="H327" s="21">
        <v>0.16497791610784746</v>
      </c>
      <c r="I327" s="21">
        <v>1.6264005393051937</v>
      </c>
      <c r="J327" s="21">
        <v>0.38888868565559964</v>
      </c>
      <c r="K327" s="21">
        <v>-49.485869092228128</v>
      </c>
      <c r="L327" s="21">
        <v>-56.182979891136142</v>
      </c>
      <c r="M327" s="21">
        <v>-118.84430686046304</v>
      </c>
      <c r="N327" s="21">
        <v>-65.809375501886365</v>
      </c>
      <c r="O327" s="21">
        <v>-2.3750044760526917E-2</v>
      </c>
      <c r="P327" s="21">
        <v>-0.45260200736226031</v>
      </c>
      <c r="Q327" s="21">
        <v>-6.5131578254585584E-2</v>
      </c>
      <c r="R327" s="3">
        <f t="shared" si="35"/>
        <v>0</v>
      </c>
      <c r="S327" s="3">
        <f t="shared" si="36"/>
        <v>0</v>
      </c>
      <c r="T327" s="3">
        <f t="shared" si="37"/>
        <v>0</v>
      </c>
      <c r="U327" s="3">
        <f t="shared" si="38"/>
        <v>0</v>
      </c>
      <c r="V327" s="3">
        <f t="shared" si="39"/>
        <v>0</v>
      </c>
      <c r="W327" s="3">
        <f t="shared" si="40"/>
        <v>0</v>
      </c>
      <c r="X327" s="3">
        <f t="shared" si="41"/>
        <v>0</v>
      </c>
    </row>
    <row r="328" spans="1:24" x14ac:dyDescent="0.25">
      <c r="A328" s="2">
        <v>44330</v>
      </c>
      <c r="B328" s="23">
        <v>6</v>
      </c>
      <c r="C328" s="19" t="str">
        <f t="shared" si="42"/>
        <v>44330_6</v>
      </c>
      <c r="D328" s="21">
        <v>121.15222431369772</v>
      </c>
      <c r="E328" s="21">
        <v>146.33991217263684</v>
      </c>
      <c r="F328" s="21">
        <v>307.41335728994295</v>
      </c>
      <c r="G328" s="21">
        <v>158.34231450218104</v>
      </c>
      <c r="H328" s="21">
        <v>0.16328653002121063</v>
      </c>
      <c r="I328" s="21">
        <v>1.6727329997015452</v>
      </c>
      <c r="J328" s="21">
        <v>0.3854500662349325</v>
      </c>
      <c r="K328" s="21">
        <v>-48.855046968593818</v>
      </c>
      <c r="L328" s="21">
        <v>-55.86078384153538</v>
      </c>
      <c r="M328" s="21">
        <v>-118.4160163004311</v>
      </c>
      <c r="N328" s="21">
        <v>-65.080470993645008</v>
      </c>
      <c r="O328" s="21">
        <v>-3.0226805088552661E-2</v>
      </c>
      <c r="P328" s="21">
        <v>-0.45579047491040625</v>
      </c>
      <c r="Q328" s="21">
        <v>-7.9694640050403762E-2</v>
      </c>
      <c r="R328" s="3">
        <f t="shared" si="35"/>
        <v>0</v>
      </c>
      <c r="S328" s="3">
        <f t="shared" si="36"/>
        <v>0</v>
      </c>
      <c r="T328" s="3">
        <f t="shared" si="37"/>
        <v>0</v>
      </c>
      <c r="U328" s="3">
        <f t="shared" si="38"/>
        <v>0</v>
      </c>
      <c r="V328" s="3">
        <f t="shared" si="39"/>
        <v>0</v>
      </c>
      <c r="W328" s="3">
        <f t="shared" si="40"/>
        <v>0</v>
      </c>
      <c r="X328" s="3">
        <f t="shared" si="41"/>
        <v>0</v>
      </c>
    </row>
    <row r="329" spans="1:24" x14ac:dyDescent="0.25">
      <c r="A329" s="2">
        <v>44330</v>
      </c>
      <c r="B329" s="23">
        <v>7</v>
      </c>
      <c r="C329" s="19" t="str">
        <f t="shared" si="42"/>
        <v>44330_7</v>
      </c>
      <c r="D329" s="21">
        <v>134.61318312634813</v>
      </c>
      <c r="E329" s="21">
        <v>161.79804614155563</v>
      </c>
      <c r="F329" s="21">
        <v>339.24607311302623</v>
      </c>
      <c r="G329" s="21">
        <v>175.93913604078563</v>
      </c>
      <c r="H329" s="21">
        <v>0.16589626965928181</v>
      </c>
      <c r="I329" s="21">
        <v>1.8481801598780172</v>
      </c>
      <c r="J329" s="21">
        <v>0.39026974675870496</v>
      </c>
      <c r="K329" s="21">
        <v>-47.842415178869601</v>
      </c>
      <c r="L329" s="21">
        <v>-55.698166966758279</v>
      </c>
      <c r="M329" s="21">
        <v>-119.30530852939746</v>
      </c>
      <c r="N329" s="21">
        <v>-64.09760997679534</v>
      </c>
      <c r="O329" s="21">
        <v>-3.589510003031976E-2</v>
      </c>
      <c r="P329" s="21">
        <v>-0.46043928145411916</v>
      </c>
      <c r="Q329" s="21">
        <v>-9.2393094901927417E-2</v>
      </c>
      <c r="R329" s="3">
        <f t="shared" si="35"/>
        <v>0</v>
      </c>
      <c r="S329" s="3">
        <f t="shared" si="36"/>
        <v>0</v>
      </c>
      <c r="T329" s="3">
        <f t="shared" si="37"/>
        <v>0</v>
      </c>
      <c r="U329" s="3">
        <f t="shared" si="38"/>
        <v>0</v>
      </c>
      <c r="V329" s="3">
        <f t="shared" si="39"/>
        <v>0</v>
      </c>
      <c r="W329" s="3">
        <f t="shared" si="40"/>
        <v>0</v>
      </c>
      <c r="X329" s="3">
        <f t="shared" si="41"/>
        <v>0</v>
      </c>
    </row>
    <row r="330" spans="1:24" x14ac:dyDescent="0.25">
      <c r="A330" s="2">
        <v>44330</v>
      </c>
      <c r="B330" s="23">
        <v>8</v>
      </c>
      <c r="C330" s="19" t="str">
        <f t="shared" si="42"/>
        <v>44330_8</v>
      </c>
      <c r="D330" s="21">
        <v>158.4110889298332</v>
      </c>
      <c r="E330" s="21">
        <v>187.93984582600663</v>
      </c>
      <c r="F330" s="21">
        <v>392.1200280983054</v>
      </c>
      <c r="G330" s="21">
        <v>206.25061121644396</v>
      </c>
      <c r="H330" s="21">
        <v>0.16005434639253446</v>
      </c>
      <c r="I330" s="21">
        <v>2.1221359056518851</v>
      </c>
      <c r="J330" s="21">
        <v>0.3762386966889435</v>
      </c>
      <c r="K330" s="21">
        <v>-43.657180653203056</v>
      </c>
      <c r="L330" s="21">
        <v>-51.01232718355314</v>
      </c>
      <c r="M330" s="21">
        <v>-111.04872020755721</v>
      </c>
      <c r="N330" s="21">
        <v>-58.971573837789919</v>
      </c>
      <c r="O330" s="21">
        <v>-3.4717465010412028E-2</v>
      </c>
      <c r="P330" s="21">
        <v>-0.39694947123683239</v>
      </c>
      <c r="Q330" s="21">
        <v>-8.9328567297844261E-2</v>
      </c>
      <c r="R330" s="3">
        <f t="shared" si="35"/>
        <v>0</v>
      </c>
      <c r="S330" s="3">
        <f t="shared" si="36"/>
        <v>0</v>
      </c>
      <c r="T330" s="3">
        <f t="shared" si="37"/>
        <v>0</v>
      </c>
      <c r="U330" s="3">
        <f t="shared" si="38"/>
        <v>0</v>
      </c>
      <c r="V330" s="3">
        <f t="shared" si="39"/>
        <v>0</v>
      </c>
      <c r="W330" s="3">
        <f t="shared" si="40"/>
        <v>0</v>
      </c>
      <c r="X330" s="3">
        <f t="shared" si="41"/>
        <v>0</v>
      </c>
    </row>
    <row r="331" spans="1:24" x14ac:dyDescent="0.25">
      <c r="A331" s="2">
        <v>44330</v>
      </c>
      <c r="B331" s="23">
        <v>9</v>
      </c>
      <c r="C331" s="19" t="str">
        <f t="shared" si="42"/>
        <v>44330_9</v>
      </c>
      <c r="D331" s="21">
        <v>186.46437836110891</v>
      </c>
      <c r="E331" s="21">
        <v>226.47482452556773</v>
      </c>
      <c r="F331" s="21">
        <v>474.20544631309576</v>
      </c>
      <c r="G331" s="21">
        <v>245.36327047233422</v>
      </c>
      <c r="H331" s="21">
        <v>0.19817150153593319</v>
      </c>
      <c r="I331" s="21">
        <v>2.5600219450737511</v>
      </c>
      <c r="J331" s="21">
        <v>0.46446553491402587</v>
      </c>
      <c r="K331" s="21">
        <v>-35.534177648556415</v>
      </c>
      <c r="L331" s="21">
        <v>-39.365061999717724</v>
      </c>
      <c r="M331" s="21">
        <v>-88.281905939092397</v>
      </c>
      <c r="N331" s="21">
        <v>-48.658099301751214</v>
      </c>
      <c r="O331" s="21">
        <v>7.5952218530619398E-3</v>
      </c>
      <c r="P331" s="21">
        <v>-0.20380577229085192</v>
      </c>
      <c r="Q331" s="21">
        <v>7.4820143028102772E-3</v>
      </c>
      <c r="R331" s="3">
        <f t="shared" ref="R331:R394" si="43">MAX(0,(K331-D331*0.2)*$T$5)+MAX(0,(K331-D331*0.3)*($U$5-$T$5))+MAX(0,(K331-D331*0.5)*($W$5-$V$5))+MAX(0,(K331-D331*0.8)*($X$5-$W$5))</f>
        <v>0</v>
      </c>
      <c r="S331" s="3">
        <f t="shared" ref="S331:S394" si="44">MAX(0,(L331-E331*0.2)*$T$5)+MAX(0,(L331-E331*0.3)*($U$5-$T$5))+MAX(0,(L331-E331*0.5)*($W$5-$V$5))+MAX(0,(L331-E331*0.8)*($X$5-$W$5))</f>
        <v>0</v>
      </c>
      <c r="T331" s="3">
        <f t="shared" ref="T331:T394" si="45">MAX(0,(M331-F331*0.2)*$T$5)+MAX(0,(M331-F331*0.3)*($U$5-$T$5))+MAX(0,(M331-F331*0.5)*($W$5-$V$5))+MAX(0,(M331-F331*0.8)*($X$5-$W$5))</f>
        <v>0</v>
      </c>
      <c r="U331" s="3">
        <f t="shared" ref="U331:U394" si="46">MAX(0,(N331-G331*0.2)*$T$5)+MAX(0,(N331-G331*0.3)*($U$5-$T$5))+MAX(0,(N331-G331*0.5)*($W$5-$V$5))+MAX(0,(N331-G331*0.8)*($X$5-$W$5))</f>
        <v>0</v>
      </c>
      <c r="V331" s="3">
        <f t="shared" ref="V331:V394" si="47">MAX(0,(O331-H331*0.2)*$T$5)+MAX(0,(O331-H331*0.3)*($U$5-$T$5))+MAX(0,(O331-H331*0.5)*($W$5-$V$5))+MAX(0,(O331-H331*0.8)*($X$5-$W$5))</f>
        <v>0</v>
      </c>
      <c r="W331" s="3">
        <f t="shared" ref="W331:W394" si="48">MAX(0,(P331-I331*0.2)*$T$5)+MAX(0,(P331-I331*0.3)*($U$5-$T$5))+MAX(0,(P331-I331*0.5)*($W$5-$V$5))+MAX(0,(P331-I331*0.8)*($X$5-$W$5))</f>
        <v>0</v>
      </c>
      <c r="X331" s="3">
        <f t="shared" ref="X331:X394" si="49">MAX(0,(Q331-J331*0.2)*$T$5)+MAX(0,(Q331-J331*0.3)*($U$5-$T$5))+MAX(0,(Q331-J331*0.5)*($W$5-$V$5))+MAX(0,(Q331-J331*0.8)*($X$5-$W$5))</f>
        <v>0</v>
      </c>
    </row>
    <row r="332" spans="1:24" x14ac:dyDescent="0.25">
      <c r="A332" s="2">
        <v>44330</v>
      </c>
      <c r="B332" s="23">
        <v>10</v>
      </c>
      <c r="C332" s="19" t="str">
        <f t="shared" ref="C332:C395" si="50">CONCATENATE(A332,"_",B332)</f>
        <v>44330_10</v>
      </c>
      <c r="D332" s="21">
        <v>207.15510154669181</v>
      </c>
      <c r="E332" s="21">
        <v>255.60722804341907</v>
      </c>
      <c r="F332" s="21">
        <v>538.03527564568424</v>
      </c>
      <c r="G332" s="21">
        <v>274.4548394114463</v>
      </c>
      <c r="H332" s="21">
        <v>0.22659460437176276</v>
      </c>
      <c r="I332" s="21">
        <v>2.8936159678684552</v>
      </c>
      <c r="J332" s="21">
        <v>0.52679527903287482</v>
      </c>
      <c r="K332" s="21">
        <v>-28.836200493003219</v>
      </c>
      <c r="L332" s="21">
        <v>-29.364603234582294</v>
      </c>
      <c r="M332" s="21">
        <v>-67.74463897030401</v>
      </c>
      <c r="N332" s="21">
        <v>-39.793397421018021</v>
      </c>
      <c r="O332" s="21">
        <v>3.0322489494654291E-2</v>
      </c>
      <c r="P332" s="21">
        <v>-5.8028299757309942E-2</v>
      </c>
      <c r="Q332" s="21">
        <v>5.9111934888574642E-2</v>
      </c>
      <c r="R332" s="3">
        <f t="shared" si="43"/>
        <v>0</v>
      </c>
      <c r="S332" s="3">
        <f t="shared" si="44"/>
        <v>0</v>
      </c>
      <c r="T332" s="3">
        <f t="shared" si="45"/>
        <v>0</v>
      </c>
      <c r="U332" s="3">
        <f t="shared" si="46"/>
        <v>0</v>
      </c>
      <c r="V332" s="3">
        <f t="shared" si="47"/>
        <v>0</v>
      </c>
      <c r="W332" s="3">
        <f t="shared" si="48"/>
        <v>0</v>
      </c>
      <c r="X332" s="3">
        <f t="shared" si="49"/>
        <v>0</v>
      </c>
    </row>
    <row r="333" spans="1:24" x14ac:dyDescent="0.25">
      <c r="A333" s="2">
        <v>44330</v>
      </c>
      <c r="B333" s="23">
        <v>11</v>
      </c>
      <c r="C333" s="19" t="str">
        <f t="shared" si="50"/>
        <v>44330_11</v>
      </c>
      <c r="D333" s="21">
        <v>218.20666840442925</v>
      </c>
      <c r="E333" s="21">
        <v>266.71778852207075</v>
      </c>
      <c r="F333" s="21">
        <v>562.16504486096937</v>
      </c>
      <c r="G333" s="21">
        <v>287.94549718083169</v>
      </c>
      <c r="H333" s="21">
        <v>0.21843281376505302</v>
      </c>
      <c r="I333" s="21">
        <v>2.9918807300566708</v>
      </c>
      <c r="J333" s="21">
        <v>0.50974067448649762</v>
      </c>
      <c r="K333" s="21">
        <v>-25.021811184687124</v>
      </c>
      <c r="L333" s="21">
        <v>-25.550794670246781</v>
      </c>
      <c r="M333" s="21">
        <v>-59.720503158370747</v>
      </c>
      <c r="N333" s="21">
        <v>-35.403717813242039</v>
      </c>
      <c r="O333" s="21">
        <v>3.4150360516512476E-2</v>
      </c>
      <c r="P333" s="21">
        <v>2.2512048306535595E-3</v>
      </c>
      <c r="Q333" s="21">
        <v>6.7437340610556201E-2</v>
      </c>
      <c r="R333" s="3">
        <f t="shared" si="43"/>
        <v>0</v>
      </c>
      <c r="S333" s="3">
        <f t="shared" si="44"/>
        <v>0</v>
      </c>
      <c r="T333" s="3">
        <f t="shared" si="45"/>
        <v>0</v>
      </c>
      <c r="U333" s="3">
        <f t="shared" si="46"/>
        <v>0</v>
      </c>
      <c r="V333" s="3">
        <f t="shared" si="47"/>
        <v>0</v>
      </c>
      <c r="W333" s="3">
        <f t="shared" si="48"/>
        <v>0</v>
      </c>
      <c r="X333" s="3">
        <f t="shared" si="49"/>
        <v>0</v>
      </c>
    </row>
    <row r="334" spans="1:24" x14ac:dyDescent="0.25">
      <c r="A334" s="2">
        <v>44330</v>
      </c>
      <c r="B334" s="23">
        <v>12</v>
      </c>
      <c r="C334" s="19" t="str">
        <f t="shared" si="50"/>
        <v>44330_12</v>
      </c>
      <c r="D334" s="21">
        <v>215.87126344483949</v>
      </c>
      <c r="E334" s="21">
        <v>263.75311648488861</v>
      </c>
      <c r="F334" s="21">
        <v>555.89527226875236</v>
      </c>
      <c r="G334" s="21">
        <v>284.70514511250929</v>
      </c>
      <c r="H334" s="21">
        <v>0.22294280826072893</v>
      </c>
      <c r="I334" s="21">
        <v>2.9576522682519477</v>
      </c>
      <c r="J334" s="21">
        <v>0.5191198474949148</v>
      </c>
      <c r="K334" s="21">
        <v>-21.900782604292697</v>
      </c>
      <c r="L334" s="21">
        <v>-22.106139851741677</v>
      </c>
      <c r="M334" s="21">
        <v>-52.33024506192988</v>
      </c>
      <c r="N334" s="21">
        <v>-31.729659998478532</v>
      </c>
      <c r="O334" s="21">
        <v>5.3846412502286611E-2</v>
      </c>
      <c r="P334" s="21">
        <v>6.4427386000725104E-2</v>
      </c>
      <c r="Q334" s="21">
        <v>0.11158085658716949</v>
      </c>
      <c r="R334" s="3">
        <f t="shared" si="43"/>
        <v>0</v>
      </c>
      <c r="S334" s="3">
        <f t="shared" si="44"/>
        <v>0</v>
      </c>
      <c r="T334" s="3">
        <f t="shared" si="45"/>
        <v>0</v>
      </c>
      <c r="U334" s="3">
        <f t="shared" si="46"/>
        <v>0</v>
      </c>
      <c r="V334" s="3">
        <f t="shared" si="47"/>
        <v>7.6256917452609971E-2</v>
      </c>
      <c r="W334" s="3">
        <f t="shared" si="48"/>
        <v>0</v>
      </c>
      <c r="X334" s="3">
        <f t="shared" si="49"/>
        <v>6.3893478945392351E-2</v>
      </c>
    </row>
    <row r="335" spans="1:24" x14ac:dyDescent="0.25">
      <c r="A335" s="2">
        <v>44330</v>
      </c>
      <c r="B335" s="23">
        <v>13</v>
      </c>
      <c r="C335" s="19" t="str">
        <f t="shared" si="50"/>
        <v>44330_13</v>
      </c>
      <c r="D335" s="21">
        <v>214.7916927360848</v>
      </c>
      <c r="E335" s="21">
        <v>261.15307988133299</v>
      </c>
      <c r="F335" s="21">
        <v>550.67786619233004</v>
      </c>
      <c r="G335" s="21">
        <v>282.99641223646836</v>
      </c>
      <c r="H335" s="21">
        <v>0.22322088474814217</v>
      </c>
      <c r="I335" s="21">
        <v>2.9322285608437619</v>
      </c>
      <c r="J335" s="21">
        <v>0.52110580467277312</v>
      </c>
      <c r="K335" s="21">
        <v>-20.458386522156339</v>
      </c>
      <c r="L335" s="21">
        <v>-20.811305212610456</v>
      </c>
      <c r="M335" s="21">
        <v>-48.808639396194117</v>
      </c>
      <c r="N335" s="21">
        <v>-29.658989125732653</v>
      </c>
      <c r="O335" s="21">
        <v>5.560919383127385E-2</v>
      </c>
      <c r="P335" s="21">
        <v>7.3728743462706983E-2</v>
      </c>
      <c r="Q335" s="21">
        <v>0.11476836011037563</v>
      </c>
      <c r="R335" s="3">
        <f t="shared" si="43"/>
        <v>0</v>
      </c>
      <c r="S335" s="3">
        <f t="shared" si="44"/>
        <v>0</v>
      </c>
      <c r="T335" s="3">
        <f t="shared" si="45"/>
        <v>0</v>
      </c>
      <c r="U335" s="3">
        <f t="shared" si="46"/>
        <v>0</v>
      </c>
      <c r="V335" s="3">
        <f t="shared" si="47"/>
        <v>9.0318844054113251E-2</v>
      </c>
      <c r="W335" s="3">
        <f t="shared" si="48"/>
        <v>0</v>
      </c>
      <c r="X335" s="3">
        <f t="shared" si="49"/>
        <v>8.6877279611237493E-2</v>
      </c>
    </row>
    <row r="336" spans="1:24" x14ac:dyDescent="0.25">
      <c r="A336" s="2">
        <v>44330</v>
      </c>
      <c r="B336" s="23">
        <v>14</v>
      </c>
      <c r="C336" s="19" t="str">
        <f t="shared" si="50"/>
        <v>44330_14</v>
      </c>
      <c r="D336" s="21">
        <v>213.0591435791132</v>
      </c>
      <c r="E336" s="21">
        <v>258.25339295873971</v>
      </c>
      <c r="F336" s="21">
        <v>548.70025277679508</v>
      </c>
      <c r="G336" s="21">
        <v>281.95324427597455</v>
      </c>
      <c r="H336" s="21">
        <v>0.21470199316346461</v>
      </c>
      <c r="I336" s="21">
        <v>2.8604009390894172</v>
      </c>
      <c r="J336" s="21">
        <v>0.50217330868450649</v>
      </c>
      <c r="K336" s="21">
        <v>-21.067611012574851</v>
      </c>
      <c r="L336" s="21">
        <v>-22.788276410585947</v>
      </c>
      <c r="M336" s="21">
        <v>-51.249418785482938</v>
      </c>
      <c r="N336" s="21">
        <v>-30.272438989169117</v>
      </c>
      <c r="O336" s="21">
        <v>5.4279919382807074E-2</v>
      </c>
      <c r="P336" s="21">
        <v>4.1810776189205943E-2</v>
      </c>
      <c r="Q336" s="21">
        <v>0.11156488978025296</v>
      </c>
      <c r="R336" s="3">
        <f t="shared" si="43"/>
        <v>0</v>
      </c>
      <c r="S336" s="3">
        <f t="shared" si="44"/>
        <v>0</v>
      </c>
      <c r="T336" s="3">
        <f t="shared" si="45"/>
        <v>0</v>
      </c>
      <c r="U336" s="3">
        <f t="shared" si="46"/>
        <v>0</v>
      </c>
      <c r="V336" s="3">
        <f t="shared" si="47"/>
        <v>9.3403632418690249E-2</v>
      </c>
      <c r="W336" s="3">
        <f t="shared" si="48"/>
        <v>0</v>
      </c>
      <c r="X336" s="3">
        <f t="shared" si="49"/>
        <v>9.1679688393087641E-2</v>
      </c>
    </row>
    <row r="337" spans="1:24" x14ac:dyDescent="0.25">
      <c r="A337" s="2">
        <v>44330</v>
      </c>
      <c r="B337" s="23">
        <v>15</v>
      </c>
      <c r="C337" s="19" t="str">
        <f t="shared" si="50"/>
        <v>44330_15</v>
      </c>
      <c r="D337" s="21">
        <v>206.26681494841998</v>
      </c>
      <c r="E337" s="21">
        <v>252.81680136351667</v>
      </c>
      <c r="F337" s="21">
        <v>537.22491939017323</v>
      </c>
      <c r="G337" s="21">
        <v>274.10669577825587</v>
      </c>
      <c r="H337" s="21">
        <v>0.19455722378354906</v>
      </c>
      <c r="I337" s="21">
        <v>2.8126694913140207</v>
      </c>
      <c r="J337" s="21">
        <v>0.45582222371531417</v>
      </c>
      <c r="K337" s="21">
        <v>-21.018656197167964</v>
      </c>
      <c r="L337" s="21">
        <v>-21.655475009993459</v>
      </c>
      <c r="M337" s="21">
        <v>-48.66303341312117</v>
      </c>
      <c r="N337" s="21">
        <v>-29.838091410932588</v>
      </c>
      <c r="O337" s="21">
        <v>2.7847538040110011E-2</v>
      </c>
      <c r="P337" s="21">
        <v>5.3139539542903701E-2</v>
      </c>
      <c r="Q337" s="21">
        <v>5.0557380589242897E-2</v>
      </c>
      <c r="R337" s="3">
        <f t="shared" si="43"/>
        <v>0</v>
      </c>
      <c r="S337" s="3">
        <f t="shared" si="44"/>
        <v>0</v>
      </c>
      <c r="T337" s="3">
        <f t="shared" si="45"/>
        <v>0</v>
      </c>
      <c r="U337" s="3">
        <f t="shared" si="46"/>
        <v>0</v>
      </c>
      <c r="V337" s="3">
        <f t="shared" si="47"/>
        <v>0</v>
      </c>
      <c r="W337" s="3">
        <f t="shared" si="48"/>
        <v>0</v>
      </c>
      <c r="X337" s="3">
        <f t="shared" si="49"/>
        <v>0</v>
      </c>
    </row>
    <row r="338" spans="1:24" x14ac:dyDescent="0.25">
      <c r="A338" s="2">
        <v>44330</v>
      </c>
      <c r="B338" s="23">
        <v>16</v>
      </c>
      <c r="C338" s="19" t="str">
        <f t="shared" si="50"/>
        <v>44330_16</v>
      </c>
      <c r="D338" s="21">
        <v>198.71090640330675</v>
      </c>
      <c r="E338" s="21">
        <v>243.74441010150247</v>
      </c>
      <c r="F338" s="21">
        <v>517.69167243279492</v>
      </c>
      <c r="G338" s="21">
        <v>263.60919494562404</v>
      </c>
      <c r="H338" s="21">
        <v>0.19910383643139473</v>
      </c>
      <c r="I338" s="21">
        <v>2.7192364991429439</v>
      </c>
      <c r="J338" s="21">
        <v>0.46657501436144583</v>
      </c>
      <c r="K338" s="21">
        <v>-21.63845296023818</v>
      </c>
      <c r="L338" s="21">
        <v>-22.052327982845611</v>
      </c>
      <c r="M338" s="21">
        <v>-48.751321741992989</v>
      </c>
      <c r="N338" s="21">
        <v>-30.58731256738858</v>
      </c>
      <c r="O338" s="21">
        <v>3.8248697136731132E-2</v>
      </c>
      <c r="P338" s="21">
        <v>4.3177324984728184E-2</v>
      </c>
      <c r="Q338" s="21">
        <v>7.4052208665812969E-2</v>
      </c>
      <c r="R338" s="3">
        <f t="shared" si="43"/>
        <v>0</v>
      </c>
      <c r="S338" s="3">
        <f t="shared" si="44"/>
        <v>0</v>
      </c>
      <c r="T338" s="3">
        <f t="shared" si="45"/>
        <v>0</v>
      </c>
      <c r="U338" s="3">
        <f t="shared" si="46"/>
        <v>0</v>
      </c>
      <c r="V338" s="3">
        <f t="shared" si="47"/>
        <v>0</v>
      </c>
      <c r="W338" s="3">
        <f t="shared" si="48"/>
        <v>0</v>
      </c>
      <c r="X338" s="3">
        <f t="shared" si="49"/>
        <v>0</v>
      </c>
    </row>
    <row r="339" spans="1:24" x14ac:dyDescent="0.25">
      <c r="A339" s="2">
        <v>44330</v>
      </c>
      <c r="B339" s="23">
        <v>17</v>
      </c>
      <c r="C339" s="19" t="str">
        <f t="shared" si="50"/>
        <v>44330_17</v>
      </c>
      <c r="D339" s="21">
        <v>188.31703392121841</v>
      </c>
      <c r="E339" s="21">
        <v>232.50604571618243</v>
      </c>
      <c r="F339" s="21">
        <v>493.35740878282553</v>
      </c>
      <c r="G339" s="21">
        <v>251.38697598463995</v>
      </c>
      <c r="H339" s="21">
        <v>0.17699831750335068</v>
      </c>
      <c r="I339" s="21">
        <v>2.5860418991465455</v>
      </c>
      <c r="J339" s="21">
        <v>0.41427766298596402</v>
      </c>
      <c r="K339" s="21">
        <v>-25.047165801715444</v>
      </c>
      <c r="L339" s="21">
        <v>-25.681240362449373</v>
      </c>
      <c r="M339" s="21">
        <v>-56.244168889622308</v>
      </c>
      <c r="N339" s="21">
        <v>-34.166194839414999</v>
      </c>
      <c r="O339" s="21">
        <v>-4.8077414724960812E-4</v>
      </c>
      <c r="P339" s="21">
        <v>-4.7048718812981456E-2</v>
      </c>
      <c r="Q339" s="21">
        <v>-1.3542626929754283E-2</v>
      </c>
      <c r="R339" s="3">
        <f t="shared" si="43"/>
        <v>0</v>
      </c>
      <c r="S339" s="3">
        <f t="shared" si="44"/>
        <v>0</v>
      </c>
      <c r="T339" s="3">
        <f t="shared" si="45"/>
        <v>0</v>
      </c>
      <c r="U339" s="3">
        <f t="shared" si="46"/>
        <v>0</v>
      </c>
      <c r="V339" s="3">
        <f t="shared" si="47"/>
        <v>0</v>
      </c>
      <c r="W339" s="3">
        <f t="shared" si="48"/>
        <v>0</v>
      </c>
      <c r="X339" s="3">
        <f t="shared" si="49"/>
        <v>0</v>
      </c>
    </row>
    <row r="340" spans="1:24" x14ac:dyDescent="0.25">
      <c r="A340" s="2">
        <v>44330</v>
      </c>
      <c r="B340" s="23">
        <v>18</v>
      </c>
      <c r="C340" s="19" t="str">
        <f t="shared" si="50"/>
        <v>44330_18</v>
      </c>
      <c r="D340" s="21">
        <v>184.07162398238637</v>
      </c>
      <c r="E340" s="21">
        <v>227.68094140698039</v>
      </c>
      <c r="F340" s="21">
        <v>484.94520814694357</v>
      </c>
      <c r="G340" s="21">
        <v>248.44670413541019</v>
      </c>
      <c r="H340" s="21">
        <v>0.1854607600488424</v>
      </c>
      <c r="I340" s="21">
        <v>2.5128118675017883</v>
      </c>
      <c r="J340" s="21">
        <v>0.42877291892999569</v>
      </c>
      <c r="K340" s="21">
        <v>-31.170610135429428</v>
      </c>
      <c r="L340" s="21">
        <v>-34.351266262518159</v>
      </c>
      <c r="M340" s="21">
        <v>-74.747277275895584</v>
      </c>
      <c r="N340" s="21">
        <v>-41.581719119236851</v>
      </c>
      <c r="O340" s="21">
        <v>-1.0730439313997609E-2</v>
      </c>
      <c r="P340" s="21">
        <v>-0.19121455952135977</v>
      </c>
      <c r="Q340" s="21">
        <v>-3.6775167423017674E-2</v>
      </c>
      <c r="R340" s="3">
        <f t="shared" si="43"/>
        <v>0</v>
      </c>
      <c r="S340" s="3">
        <f t="shared" si="44"/>
        <v>0</v>
      </c>
      <c r="T340" s="3">
        <f t="shared" si="45"/>
        <v>0</v>
      </c>
      <c r="U340" s="3">
        <f t="shared" si="46"/>
        <v>0</v>
      </c>
      <c r="V340" s="3">
        <f t="shared" si="47"/>
        <v>0</v>
      </c>
      <c r="W340" s="3">
        <f t="shared" si="48"/>
        <v>0</v>
      </c>
      <c r="X340" s="3">
        <f t="shared" si="49"/>
        <v>0</v>
      </c>
    </row>
    <row r="341" spans="1:24" x14ac:dyDescent="0.25">
      <c r="A341" s="2">
        <v>44330</v>
      </c>
      <c r="B341" s="23">
        <v>19</v>
      </c>
      <c r="C341" s="19" t="str">
        <f t="shared" si="50"/>
        <v>44330_19</v>
      </c>
      <c r="D341" s="21">
        <v>205.62088872920975</v>
      </c>
      <c r="E341" s="21">
        <v>254.31110738309019</v>
      </c>
      <c r="F341" s="21">
        <v>548.92680355092727</v>
      </c>
      <c r="G341" s="21">
        <v>281.45421192665179</v>
      </c>
      <c r="H341" s="21">
        <v>0.24214189649258638</v>
      </c>
      <c r="I341" s="21">
        <v>2.8185164454364009</v>
      </c>
      <c r="J341" s="21">
        <v>0.55484894836625998</v>
      </c>
      <c r="K341" s="21">
        <v>-35.700849545102592</v>
      </c>
      <c r="L341" s="21">
        <v>-40.277079697183716</v>
      </c>
      <c r="M341" s="21">
        <v>-84.707708101076747</v>
      </c>
      <c r="N341" s="21">
        <v>-46.393925076953167</v>
      </c>
      <c r="O341" s="21">
        <v>-2.5169127833452348E-2</v>
      </c>
      <c r="P341" s="21">
        <v>-0.30877876171822216</v>
      </c>
      <c r="Q341" s="21">
        <v>-6.7416252706158697E-2</v>
      </c>
      <c r="R341" s="3">
        <f t="shared" si="43"/>
        <v>0</v>
      </c>
      <c r="S341" s="3">
        <f t="shared" si="44"/>
        <v>0</v>
      </c>
      <c r="T341" s="3">
        <f t="shared" si="45"/>
        <v>0</v>
      </c>
      <c r="U341" s="3">
        <f t="shared" si="46"/>
        <v>0</v>
      </c>
      <c r="V341" s="3">
        <f t="shared" si="47"/>
        <v>0</v>
      </c>
      <c r="W341" s="3">
        <f t="shared" si="48"/>
        <v>0</v>
      </c>
      <c r="X341" s="3">
        <f t="shared" si="49"/>
        <v>0</v>
      </c>
    </row>
    <row r="342" spans="1:24" x14ac:dyDescent="0.25">
      <c r="A342" s="2">
        <v>44330</v>
      </c>
      <c r="B342" s="23">
        <v>20</v>
      </c>
      <c r="C342" s="19" t="str">
        <f t="shared" si="50"/>
        <v>44330_20</v>
      </c>
      <c r="D342" s="21">
        <v>208.54481830101238</v>
      </c>
      <c r="E342" s="21">
        <v>259.78428255394624</v>
      </c>
      <c r="F342" s="21">
        <v>565.82957214356065</v>
      </c>
      <c r="G342" s="21">
        <v>287.90261468423131</v>
      </c>
      <c r="H342" s="21">
        <v>0.24971609129926206</v>
      </c>
      <c r="I342" s="21">
        <v>2.8917379676922237</v>
      </c>
      <c r="J342" s="21">
        <v>0.57148988097885467</v>
      </c>
      <c r="K342" s="21">
        <v>-38.21762578757145</v>
      </c>
      <c r="L342" s="21">
        <v>-42.800529931413386</v>
      </c>
      <c r="M342" s="21">
        <v>-90.752308858171318</v>
      </c>
      <c r="N342" s="21">
        <v>-49.674278513657811</v>
      </c>
      <c r="O342" s="21">
        <v>-3.1027652395262277E-2</v>
      </c>
      <c r="P342" s="21">
        <v>-0.33993890098774471</v>
      </c>
      <c r="Q342" s="21">
        <v>-8.0909641062998236E-2</v>
      </c>
      <c r="R342" s="3">
        <f t="shared" si="43"/>
        <v>0</v>
      </c>
      <c r="S342" s="3">
        <f t="shared" si="44"/>
        <v>0</v>
      </c>
      <c r="T342" s="3">
        <f t="shared" si="45"/>
        <v>0</v>
      </c>
      <c r="U342" s="3">
        <f t="shared" si="46"/>
        <v>0</v>
      </c>
      <c r="V342" s="3">
        <f t="shared" si="47"/>
        <v>0</v>
      </c>
      <c r="W342" s="3">
        <f t="shared" si="48"/>
        <v>0</v>
      </c>
      <c r="X342" s="3">
        <f t="shared" si="49"/>
        <v>0</v>
      </c>
    </row>
    <row r="343" spans="1:24" x14ac:dyDescent="0.25">
      <c r="A343" s="2">
        <v>44330</v>
      </c>
      <c r="B343" s="23">
        <v>21</v>
      </c>
      <c r="C343" s="19" t="str">
        <f t="shared" si="50"/>
        <v>44330_21</v>
      </c>
      <c r="D343" s="21">
        <v>204.35532407460272</v>
      </c>
      <c r="E343" s="21">
        <v>256.12666891263365</v>
      </c>
      <c r="F343" s="21">
        <v>560.6637079847942</v>
      </c>
      <c r="G343" s="21">
        <v>283.76847067552598</v>
      </c>
      <c r="H343" s="21">
        <v>0.24543015741286223</v>
      </c>
      <c r="I343" s="21">
        <v>2.8721405736038355</v>
      </c>
      <c r="J343" s="21">
        <v>0.5598578572401427</v>
      </c>
      <c r="K343" s="21">
        <v>-41.410680472722269</v>
      </c>
      <c r="L343" s="21">
        <v>-46.740512713973047</v>
      </c>
      <c r="M343" s="21">
        <v>-99.011003132341855</v>
      </c>
      <c r="N343" s="21">
        <v>-53.935864397769286</v>
      </c>
      <c r="O343" s="21">
        <v>-3.3456288097036734E-2</v>
      </c>
      <c r="P343" s="21">
        <v>-0.3671962162898128</v>
      </c>
      <c r="Q343" s="21">
        <v>-8.5408143039110207E-2</v>
      </c>
      <c r="R343" s="3">
        <f t="shared" si="43"/>
        <v>0</v>
      </c>
      <c r="S343" s="3">
        <f t="shared" si="44"/>
        <v>0</v>
      </c>
      <c r="T343" s="3">
        <f t="shared" si="45"/>
        <v>0</v>
      </c>
      <c r="U343" s="3">
        <f t="shared" si="46"/>
        <v>0</v>
      </c>
      <c r="V343" s="3">
        <f t="shared" si="47"/>
        <v>0</v>
      </c>
      <c r="W343" s="3">
        <f t="shared" si="48"/>
        <v>0</v>
      </c>
      <c r="X343" s="3">
        <f t="shared" si="49"/>
        <v>0</v>
      </c>
    </row>
    <row r="344" spans="1:24" x14ac:dyDescent="0.25">
      <c r="A344" s="2">
        <v>44330</v>
      </c>
      <c r="B344" s="23">
        <v>22</v>
      </c>
      <c r="C344" s="19" t="str">
        <f t="shared" si="50"/>
        <v>44330_22</v>
      </c>
      <c r="D344" s="21">
        <v>198.25912281432946</v>
      </c>
      <c r="E344" s="21">
        <v>248.80513173763643</v>
      </c>
      <c r="F344" s="21">
        <v>545.66143312310282</v>
      </c>
      <c r="G344" s="21">
        <v>275.31982684021347</v>
      </c>
      <c r="H344" s="21">
        <v>0.25603228306887932</v>
      </c>
      <c r="I344" s="21">
        <v>2.7892288841705652</v>
      </c>
      <c r="J344" s="21">
        <v>0.58659039015601722</v>
      </c>
      <c r="K344" s="21">
        <v>-44.075718943011999</v>
      </c>
      <c r="L344" s="21">
        <v>-50.616568514721429</v>
      </c>
      <c r="M344" s="21">
        <v>-107.49826815081225</v>
      </c>
      <c r="N344" s="21">
        <v>-58.037183978155511</v>
      </c>
      <c r="O344" s="21">
        <v>-1.6498437619640191E-2</v>
      </c>
      <c r="P344" s="21">
        <v>-0.40233909029691184</v>
      </c>
      <c r="Q344" s="21">
        <v>-4.670958547025536E-2</v>
      </c>
      <c r="R344" s="3">
        <f t="shared" si="43"/>
        <v>0</v>
      </c>
      <c r="S344" s="3">
        <f t="shared" si="44"/>
        <v>0</v>
      </c>
      <c r="T344" s="3">
        <f t="shared" si="45"/>
        <v>0</v>
      </c>
      <c r="U344" s="3">
        <f t="shared" si="46"/>
        <v>0</v>
      </c>
      <c r="V344" s="3">
        <f t="shared" si="47"/>
        <v>0</v>
      </c>
      <c r="W344" s="3">
        <f t="shared" si="48"/>
        <v>0</v>
      </c>
      <c r="X344" s="3">
        <f t="shared" si="49"/>
        <v>0</v>
      </c>
    </row>
    <row r="345" spans="1:24" x14ac:dyDescent="0.25">
      <c r="A345" s="2">
        <v>44330</v>
      </c>
      <c r="B345" s="23">
        <v>23</v>
      </c>
      <c r="C345" s="19" t="str">
        <f t="shared" si="50"/>
        <v>44330_23</v>
      </c>
      <c r="D345" s="21">
        <v>186.08374203070605</v>
      </c>
      <c r="E345" s="21">
        <v>234.8699451281849</v>
      </c>
      <c r="F345" s="21">
        <v>514.0779761933328</v>
      </c>
      <c r="G345" s="21">
        <v>258.19948573856277</v>
      </c>
      <c r="H345" s="21">
        <v>0.24723671676817172</v>
      </c>
      <c r="I345" s="21">
        <v>2.6362499518218807</v>
      </c>
      <c r="J345" s="21">
        <v>0.5700198503977949</v>
      </c>
      <c r="K345" s="21">
        <v>-46.272530868216563</v>
      </c>
      <c r="L345" s="21">
        <v>-53.127783231415037</v>
      </c>
      <c r="M345" s="21">
        <v>-113.71186523543085</v>
      </c>
      <c r="N345" s="21">
        <v>-61.313642213301435</v>
      </c>
      <c r="O345" s="21">
        <v>-1.6039768995653014E-2</v>
      </c>
      <c r="P345" s="21">
        <v>-0.41808137232798237</v>
      </c>
      <c r="Q345" s="21">
        <v>-4.5997467978641987E-2</v>
      </c>
      <c r="R345" s="3">
        <f t="shared" si="43"/>
        <v>0</v>
      </c>
      <c r="S345" s="3">
        <f t="shared" si="44"/>
        <v>0</v>
      </c>
      <c r="T345" s="3">
        <f t="shared" si="45"/>
        <v>0</v>
      </c>
      <c r="U345" s="3">
        <f t="shared" si="46"/>
        <v>0</v>
      </c>
      <c r="V345" s="3">
        <f t="shared" si="47"/>
        <v>0</v>
      </c>
      <c r="W345" s="3">
        <f t="shared" si="48"/>
        <v>0</v>
      </c>
      <c r="X345" s="3">
        <f t="shared" si="49"/>
        <v>0</v>
      </c>
    </row>
    <row r="346" spans="1:24" x14ac:dyDescent="0.25">
      <c r="A346" s="2">
        <v>44330</v>
      </c>
      <c r="B346" s="23">
        <v>24</v>
      </c>
      <c r="C346" s="19" t="str">
        <f t="shared" si="50"/>
        <v>44330_24</v>
      </c>
      <c r="D346" s="21">
        <v>170.45836096343965</v>
      </c>
      <c r="E346" s="21">
        <v>215.87825010685904</v>
      </c>
      <c r="F346" s="21">
        <v>472.43974067772791</v>
      </c>
      <c r="G346" s="21">
        <v>235.82548908061676</v>
      </c>
      <c r="H346" s="21">
        <v>0.22835905670614356</v>
      </c>
      <c r="I346" s="21">
        <v>2.4304657306080837</v>
      </c>
      <c r="J346" s="21">
        <v>0.52988480891099154</v>
      </c>
      <c r="K346" s="21">
        <v>-45.809676795358143</v>
      </c>
      <c r="L346" s="21">
        <v>-53.138966509789874</v>
      </c>
      <c r="M346" s="21">
        <v>-113.90834566811299</v>
      </c>
      <c r="N346" s="21">
        <v>-61.092438629392646</v>
      </c>
      <c r="O346" s="21">
        <v>-1.2624898846108288E-2</v>
      </c>
      <c r="P346" s="21">
        <v>-0.41967209363121133</v>
      </c>
      <c r="Q346" s="21">
        <v>-3.8879243611019451E-2</v>
      </c>
      <c r="R346" s="3">
        <f t="shared" si="43"/>
        <v>0</v>
      </c>
      <c r="S346" s="3">
        <f t="shared" si="44"/>
        <v>0</v>
      </c>
      <c r="T346" s="3">
        <f t="shared" si="45"/>
        <v>0</v>
      </c>
      <c r="U346" s="3">
        <f t="shared" si="46"/>
        <v>0</v>
      </c>
      <c r="V346" s="3">
        <f t="shared" si="47"/>
        <v>0</v>
      </c>
      <c r="W346" s="3">
        <f t="shared" si="48"/>
        <v>0</v>
      </c>
      <c r="X346" s="3">
        <f t="shared" si="49"/>
        <v>0</v>
      </c>
    </row>
    <row r="347" spans="1:24" x14ac:dyDescent="0.25">
      <c r="A347" s="2">
        <v>44331</v>
      </c>
      <c r="B347" s="23">
        <v>1</v>
      </c>
      <c r="C347" s="19" t="str">
        <f t="shared" si="50"/>
        <v>44331_1</v>
      </c>
      <c r="D347" s="21">
        <v>152.43813501408121</v>
      </c>
      <c r="E347" s="21">
        <v>192.34823585528454</v>
      </c>
      <c r="F347" s="21">
        <v>418.31491779079425</v>
      </c>
      <c r="G347" s="21">
        <v>208.78520443619377</v>
      </c>
      <c r="H347" s="21">
        <v>0.20885510413467021</v>
      </c>
      <c r="I347" s="21">
        <v>2.1715696636479684</v>
      </c>
      <c r="J347" s="21">
        <v>0.48652404402641758</v>
      </c>
      <c r="K347" s="21">
        <v>-35.981216124176129</v>
      </c>
      <c r="L347" s="21">
        <v>-44.440486201361288</v>
      </c>
      <c r="M347" s="21">
        <v>-94.891401491563158</v>
      </c>
      <c r="N347" s="21">
        <v>-48.350458247948524</v>
      </c>
      <c r="O347" s="21">
        <v>-1.1057814956699335E-2</v>
      </c>
      <c r="P347" s="21">
        <v>-0.36827249091828779</v>
      </c>
      <c r="Q347" s="21">
        <v>-3.5707559997053349E-2</v>
      </c>
      <c r="R347" s="3">
        <f t="shared" si="43"/>
        <v>0</v>
      </c>
      <c r="S347" s="3">
        <f t="shared" si="44"/>
        <v>0</v>
      </c>
      <c r="T347" s="3">
        <f t="shared" si="45"/>
        <v>0</v>
      </c>
      <c r="U347" s="3">
        <f t="shared" si="46"/>
        <v>0</v>
      </c>
      <c r="V347" s="3">
        <f t="shared" si="47"/>
        <v>0</v>
      </c>
      <c r="W347" s="3">
        <f t="shared" si="48"/>
        <v>0</v>
      </c>
      <c r="X347" s="3">
        <f t="shared" si="49"/>
        <v>0</v>
      </c>
    </row>
    <row r="348" spans="1:24" x14ac:dyDescent="0.25">
      <c r="A348" s="2">
        <v>44331</v>
      </c>
      <c r="B348" s="23">
        <v>2</v>
      </c>
      <c r="C348" s="19" t="str">
        <f t="shared" si="50"/>
        <v>44331_2</v>
      </c>
      <c r="D348" s="21">
        <v>136.174102806565</v>
      </c>
      <c r="E348" s="21">
        <v>169.57578340617533</v>
      </c>
      <c r="F348" s="21">
        <v>365.81172528183242</v>
      </c>
      <c r="G348" s="21">
        <v>184.27205803339004</v>
      </c>
      <c r="H348" s="21">
        <v>0.1927292275226459</v>
      </c>
      <c r="I348" s="21">
        <v>1.9166876182207617</v>
      </c>
      <c r="J348" s="21">
        <v>0.45215637906057626</v>
      </c>
      <c r="K348" s="21">
        <v>-36.425650167204587</v>
      </c>
      <c r="L348" s="21">
        <v>-45.481310710468236</v>
      </c>
      <c r="M348" s="21">
        <v>-96.978482854387963</v>
      </c>
      <c r="N348" s="21">
        <v>-48.841373013986569</v>
      </c>
      <c r="O348" s="21">
        <v>-1.1512847268759766E-2</v>
      </c>
      <c r="P348" s="21">
        <v>-0.38624306086238369</v>
      </c>
      <c r="Q348" s="21">
        <v>-3.6898784826672575E-2</v>
      </c>
      <c r="R348" s="3">
        <f t="shared" si="43"/>
        <v>0</v>
      </c>
      <c r="S348" s="3">
        <f t="shared" si="44"/>
        <v>0</v>
      </c>
      <c r="T348" s="3">
        <f t="shared" si="45"/>
        <v>0</v>
      </c>
      <c r="U348" s="3">
        <f t="shared" si="46"/>
        <v>0</v>
      </c>
      <c r="V348" s="3">
        <f t="shared" si="47"/>
        <v>0</v>
      </c>
      <c r="W348" s="3">
        <f t="shared" si="48"/>
        <v>0</v>
      </c>
      <c r="X348" s="3">
        <f t="shared" si="49"/>
        <v>0</v>
      </c>
    </row>
    <row r="349" spans="1:24" x14ac:dyDescent="0.25">
      <c r="A349" s="2">
        <v>44331</v>
      </c>
      <c r="B349" s="23">
        <v>3</v>
      </c>
      <c r="C349" s="19" t="str">
        <f t="shared" si="50"/>
        <v>44331_3</v>
      </c>
      <c r="D349" s="21">
        <v>125.74446026588035</v>
      </c>
      <c r="E349" s="21">
        <v>154.49381646849494</v>
      </c>
      <c r="F349" s="21">
        <v>331.89527661353372</v>
      </c>
      <c r="G349" s="21">
        <v>168.01291588994542</v>
      </c>
      <c r="H349" s="21">
        <v>0.17049328458794041</v>
      </c>
      <c r="I349" s="21">
        <v>1.745440329059907</v>
      </c>
      <c r="J349" s="21">
        <v>0.40130956677903851</v>
      </c>
      <c r="K349" s="21">
        <v>-36.366325800279398</v>
      </c>
      <c r="L349" s="21">
        <v>-45.433948128049565</v>
      </c>
      <c r="M349" s="21">
        <v>-97.198338720818924</v>
      </c>
      <c r="N349" s="21">
        <v>-48.849729332224896</v>
      </c>
      <c r="O349" s="21">
        <v>-2.9110939522297142E-2</v>
      </c>
      <c r="P349" s="21">
        <v>-0.39310534593188168</v>
      </c>
      <c r="Q349" s="21">
        <v>-7.7744570486448672E-2</v>
      </c>
      <c r="R349" s="3">
        <f t="shared" si="43"/>
        <v>0</v>
      </c>
      <c r="S349" s="3">
        <f t="shared" si="44"/>
        <v>0</v>
      </c>
      <c r="T349" s="3">
        <f t="shared" si="45"/>
        <v>0</v>
      </c>
      <c r="U349" s="3">
        <f t="shared" si="46"/>
        <v>0</v>
      </c>
      <c r="V349" s="3">
        <f t="shared" si="47"/>
        <v>0</v>
      </c>
      <c r="W349" s="3">
        <f t="shared" si="48"/>
        <v>0</v>
      </c>
      <c r="X349" s="3">
        <f t="shared" si="49"/>
        <v>0</v>
      </c>
    </row>
    <row r="350" spans="1:24" x14ac:dyDescent="0.25">
      <c r="A350" s="2">
        <v>44331</v>
      </c>
      <c r="B350" s="23">
        <v>4</v>
      </c>
      <c r="C350" s="19" t="str">
        <f t="shared" si="50"/>
        <v>44331_4</v>
      </c>
      <c r="D350" s="21">
        <v>118.04051982983098</v>
      </c>
      <c r="E350" s="21">
        <v>143.82480744831864</v>
      </c>
      <c r="F350" s="21">
        <v>306.0415762014195</v>
      </c>
      <c r="G350" s="21">
        <v>156.83070780484502</v>
      </c>
      <c r="H350" s="21">
        <v>0.16943710337715964</v>
      </c>
      <c r="I350" s="21">
        <v>1.6420669168946604</v>
      </c>
      <c r="J350" s="21">
        <v>0.39943921964792528</v>
      </c>
      <c r="K350" s="21">
        <v>-37.209537056345063</v>
      </c>
      <c r="L350" s="21">
        <v>-46.049102654554027</v>
      </c>
      <c r="M350" s="21">
        <v>-98.470768351900219</v>
      </c>
      <c r="N350" s="21">
        <v>-49.597232278431051</v>
      </c>
      <c r="O350" s="21">
        <v>-2.2205253994208439E-2</v>
      </c>
      <c r="P350" s="21">
        <v>-0.3947916854416591</v>
      </c>
      <c r="Q350" s="21">
        <v>-6.2031063680394898E-2</v>
      </c>
      <c r="R350" s="3">
        <f t="shared" si="43"/>
        <v>0</v>
      </c>
      <c r="S350" s="3">
        <f t="shared" si="44"/>
        <v>0</v>
      </c>
      <c r="T350" s="3">
        <f t="shared" si="45"/>
        <v>0</v>
      </c>
      <c r="U350" s="3">
        <f t="shared" si="46"/>
        <v>0</v>
      </c>
      <c r="V350" s="3">
        <f t="shared" si="47"/>
        <v>0</v>
      </c>
      <c r="W350" s="3">
        <f t="shared" si="48"/>
        <v>0</v>
      </c>
      <c r="X350" s="3">
        <f t="shared" si="49"/>
        <v>0</v>
      </c>
    </row>
    <row r="351" spans="1:24" x14ac:dyDescent="0.25">
      <c r="A351" s="2">
        <v>44331</v>
      </c>
      <c r="B351" s="23">
        <v>5</v>
      </c>
      <c r="C351" s="19" t="str">
        <f t="shared" si="50"/>
        <v>44331_5</v>
      </c>
      <c r="D351" s="21">
        <v>113.30111477247615</v>
      </c>
      <c r="E351" s="21">
        <v>137.77309367708784</v>
      </c>
      <c r="F351" s="21">
        <v>289.44010340761349</v>
      </c>
      <c r="G351" s="21">
        <v>150.24064755191478</v>
      </c>
      <c r="H351" s="21">
        <v>0.17619425711595349</v>
      </c>
      <c r="I351" s="21">
        <v>1.5973308823774015</v>
      </c>
      <c r="J351" s="21">
        <v>0.41570293185185164</v>
      </c>
      <c r="K351" s="21">
        <v>-37.424829863862662</v>
      </c>
      <c r="L351" s="21">
        <v>-46.142892584107656</v>
      </c>
      <c r="M351" s="21">
        <v>-98.99706630136329</v>
      </c>
      <c r="N351" s="21">
        <v>-49.813315915467321</v>
      </c>
      <c r="O351" s="21">
        <v>-1.2093868215323239E-2</v>
      </c>
      <c r="P351" s="21">
        <v>-0.3840617366753063</v>
      </c>
      <c r="Q351" s="21">
        <v>-3.8620830834984965E-2</v>
      </c>
      <c r="R351" s="3">
        <f t="shared" si="43"/>
        <v>0</v>
      </c>
      <c r="S351" s="3">
        <f t="shared" si="44"/>
        <v>0</v>
      </c>
      <c r="T351" s="3">
        <f t="shared" si="45"/>
        <v>0</v>
      </c>
      <c r="U351" s="3">
        <f t="shared" si="46"/>
        <v>0</v>
      </c>
      <c r="V351" s="3">
        <f t="shared" si="47"/>
        <v>0</v>
      </c>
      <c r="W351" s="3">
        <f t="shared" si="48"/>
        <v>0</v>
      </c>
      <c r="X351" s="3">
        <f t="shared" si="49"/>
        <v>0</v>
      </c>
    </row>
    <row r="352" spans="1:24" x14ac:dyDescent="0.25">
      <c r="A352" s="2">
        <v>44331</v>
      </c>
      <c r="B352" s="23">
        <v>6</v>
      </c>
      <c r="C352" s="19" t="str">
        <f t="shared" si="50"/>
        <v>44331_6</v>
      </c>
      <c r="D352" s="21">
        <v>112.13191860411607</v>
      </c>
      <c r="E352" s="21">
        <v>136.2459094593234</v>
      </c>
      <c r="F352" s="21">
        <v>286.80206665538486</v>
      </c>
      <c r="G352" s="21">
        <v>148.49169073439307</v>
      </c>
      <c r="H352" s="21">
        <v>0.16843562832693432</v>
      </c>
      <c r="I352" s="21">
        <v>1.5759799855991514</v>
      </c>
      <c r="J352" s="21">
        <v>0.39831508628946494</v>
      </c>
      <c r="K352" s="21">
        <v>-37.396444758634559</v>
      </c>
      <c r="L352" s="21">
        <v>-46.08592337197242</v>
      </c>
      <c r="M352" s="21">
        <v>-99.118694172186125</v>
      </c>
      <c r="N352" s="21">
        <v>-49.765947534355938</v>
      </c>
      <c r="O352" s="21">
        <v>-2.1115885726234806E-2</v>
      </c>
      <c r="P352" s="21">
        <v>-0.39083143473562687</v>
      </c>
      <c r="Q352" s="21">
        <v>-5.9037267621896573E-2</v>
      </c>
      <c r="R352" s="3">
        <f t="shared" si="43"/>
        <v>0</v>
      </c>
      <c r="S352" s="3">
        <f t="shared" si="44"/>
        <v>0</v>
      </c>
      <c r="T352" s="3">
        <f t="shared" si="45"/>
        <v>0</v>
      </c>
      <c r="U352" s="3">
        <f t="shared" si="46"/>
        <v>0</v>
      </c>
      <c r="V352" s="3">
        <f t="shared" si="47"/>
        <v>0</v>
      </c>
      <c r="W352" s="3">
        <f t="shared" si="48"/>
        <v>0</v>
      </c>
      <c r="X352" s="3">
        <f t="shared" si="49"/>
        <v>0</v>
      </c>
    </row>
    <row r="353" spans="1:24" x14ac:dyDescent="0.25">
      <c r="A353" s="2">
        <v>44331</v>
      </c>
      <c r="B353" s="23">
        <v>7</v>
      </c>
      <c r="C353" s="19" t="str">
        <f t="shared" si="50"/>
        <v>44331_7</v>
      </c>
      <c r="D353" s="21">
        <v>114.74520503516</v>
      </c>
      <c r="E353" s="21">
        <v>138.42964099206014</v>
      </c>
      <c r="F353" s="21">
        <v>291.1252819509063</v>
      </c>
      <c r="G353" s="21">
        <v>151.75166477326781</v>
      </c>
      <c r="H353" s="21">
        <v>0.15993851314801608</v>
      </c>
      <c r="I353" s="21">
        <v>1.5759476303712072</v>
      </c>
      <c r="J353" s="21">
        <v>0.37845283323245738</v>
      </c>
      <c r="K353" s="21">
        <v>-33.506425628159199</v>
      </c>
      <c r="L353" s="21">
        <v>-40.909557982881196</v>
      </c>
      <c r="M353" s="21">
        <v>-88.02811263514208</v>
      </c>
      <c r="N353" s="21">
        <v>-44.259274972554017</v>
      </c>
      <c r="O353" s="21">
        <v>-2.9117068062498173E-2</v>
      </c>
      <c r="P353" s="21">
        <v>-0.36412750519100923</v>
      </c>
      <c r="Q353" s="21">
        <v>-7.8072974693441141E-2</v>
      </c>
      <c r="R353" s="3">
        <f t="shared" si="43"/>
        <v>0</v>
      </c>
      <c r="S353" s="3">
        <f t="shared" si="44"/>
        <v>0</v>
      </c>
      <c r="T353" s="3">
        <f t="shared" si="45"/>
        <v>0</v>
      </c>
      <c r="U353" s="3">
        <f t="shared" si="46"/>
        <v>0</v>
      </c>
      <c r="V353" s="3">
        <f t="shared" si="47"/>
        <v>0</v>
      </c>
      <c r="W353" s="3">
        <f t="shared" si="48"/>
        <v>0</v>
      </c>
      <c r="X353" s="3">
        <f t="shared" si="49"/>
        <v>0</v>
      </c>
    </row>
    <row r="354" spans="1:24" x14ac:dyDescent="0.25">
      <c r="A354" s="2">
        <v>44331</v>
      </c>
      <c r="B354" s="23">
        <v>8</v>
      </c>
      <c r="C354" s="19" t="str">
        <f t="shared" si="50"/>
        <v>44331_8</v>
      </c>
      <c r="D354" s="21">
        <v>116.9466089119737</v>
      </c>
      <c r="E354" s="21">
        <v>139.18965111018045</v>
      </c>
      <c r="F354" s="21">
        <v>292.47429640748697</v>
      </c>
      <c r="G354" s="21">
        <v>154.22359264739555</v>
      </c>
      <c r="H354" s="21">
        <v>0.15044696353706349</v>
      </c>
      <c r="I354" s="21">
        <v>1.5597929080895594</v>
      </c>
      <c r="J354" s="21">
        <v>0.35746853746825658</v>
      </c>
      <c r="K354" s="21">
        <v>-28.63086968158952</v>
      </c>
      <c r="L354" s="21">
        <v>-33.875336895351907</v>
      </c>
      <c r="M354" s="21">
        <v>-72.390096217552298</v>
      </c>
      <c r="N354" s="21">
        <v>-36.913123625659892</v>
      </c>
      <c r="O354" s="21">
        <v>-2.6501950491312418E-2</v>
      </c>
      <c r="P354" s="21">
        <v>-0.31893837726451341</v>
      </c>
      <c r="Q354" s="21">
        <v>-7.1829052809005881E-2</v>
      </c>
      <c r="R354" s="3">
        <f t="shared" si="43"/>
        <v>0</v>
      </c>
      <c r="S354" s="3">
        <f t="shared" si="44"/>
        <v>0</v>
      </c>
      <c r="T354" s="3">
        <f t="shared" si="45"/>
        <v>0</v>
      </c>
      <c r="U354" s="3">
        <f t="shared" si="46"/>
        <v>0</v>
      </c>
      <c r="V354" s="3">
        <f t="shared" si="47"/>
        <v>0</v>
      </c>
      <c r="W354" s="3">
        <f t="shared" si="48"/>
        <v>0</v>
      </c>
      <c r="X354" s="3">
        <f t="shared" si="49"/>
        <v>0</v>
      </c>
    </row>
    <row r="355" spans="1:24" x14ac:dyDescent="0.25">
      <c r="A355" s="2">
        <v>44331</v>
      </c>
      <c r="B355" s="23">
        <v>9</v>
      </c>
      <c r="C355" s="19" t="str">
        <f t="shared" si="50"/>
        <v>44331_9</v>
      </c>
      <c r="D355" s="21">
        <v>124.18621277854365</v>
      </c>
      <c r="E355" s="21">
        <v>147.26612751990726</v>
      </c>
      <c r="F355" s="21">
        <v>311.00068813606003</v>
      </c>
      <c r="G355" s="21">
        <v>164.3529684288203</v>
      </c>
      <c r="H355" s="21">
        <v>0.15662319272871286</v>
      </c>
      <c r="I355" s="21">
        <v>1.6446906479577772</v>
      </c>
      <c r="J355" s="21">
        <v>0.3680334297476423</v>
      </c>
      <c r="K355" s="21">
        <v>-26.977399888213807</v>
      </c>
      <c r="L355" s="21">
        <v>-32.440637487722789</v>
      </c>
      <c r="M355" s="21">
        <v>-70.214312245950865</v>
      </c>
      <c r="N355" s="21">
        <v>-34.565838618039152</v>
      </c>
      <c r="O355" s="21">
        <v>-2.146042004108276E-2</v>
      </c>
      <c r="P355" s="21">
        <v>-0.30017117589988995</v>
      </c>
      <c r="Q355" s="21">
        <v>-6.0473098104716287E-2</v>
      </c>
      <c r="R355" s="3">
        <f t="shared" si="43"/>
        <v>0</v>
      </c>
      <c r="S355" s="3">
        <f t="shared" si="44"/>
        <v>0</v>
      </c>
      <c r="T355" s="3">
        <f t="shared" si="45"/>
        <v>0</v>
      </c>
      <c r="U355" s="3">
        <f t="shared" si="46"/>
        <v>0</v>
      </c>
      <c r="V355" s="3">
        <f t="shared" si="47"/>
        <v>0</v>
      </c>
      <c r="W355" s="3">
        <f t="shared" si="48"/>
        <v>0</v>
      </c>
      <c r="X355" s="3">
        <f t="shared" si="49"/>
        <v>0</v>
      </c>
    </row>
    <row r="356" spans="1:24" x14ac:dyDescent="0.25">
      <c r="A356" s="2">
        <v>44331</v>
      </c>
      <c r="B356" s="23">
        <v>10</v>
      </c>
      <c r="C356" s="19" t="str">
        <f t="shared" si="50"/>
        <v>44331_10</v>
      </c>
      <c r="D356" s="21">
        <v>141.5024439430191</v>
      </c>
      <c r="E356" s="21">
        <v>170.43962654550978</v>
      </c>
      <c r="F356" s="21">
        <v>362.74819070740091</v>
      </c>
      <c r="G356" s="21">
        <v>189.89312762065123</v>
      </c>
      <c r="H356" s="21">
        <v>0.17439920087431485</v>
      </c>
      <c r="I356" s="21">
        <v>1.9092631966824172</v>
      </c>
      <c r="J356" s="21">
        <v>0.40444647758002322</v>
      </c>
      <c r="K356" s="21">
        <v>-24.147131314473899</v>
      </c>
      <c r="L356" s="21">
        <v>-28.905672817349764</v>
      </c>
      <c r="M356" s="21">
        <v>-62.464915521375531</v>
      </c>
      <c r="N356" s="21">
        <v>-30.609428901925327</v>
      </c>
      <c r="O356" s="21">
        <v>-1.7571127949626751E-2</v>
      </c>
      <c r="P356" s="21">
        <v>-0.25166663077078538</v>
      </c>
      <c r="Q356" s="21">
        <v>-5.1347019630018975E-2</v>
      </c>
      <c r="R356" s="3">
        <f t="shared" si="43"/>
        <v>0</v>
      </c>
      <c r="S356" s="3">
        <f t="shared" si="44"/>
        <v>0</v>
      </c>
      <c r="T356" s="3">
        <f t="shared" si="45"/>
        <v>0</v>
      </c>
      <c r="U356" s="3">
        <f t="shared" si="46"/>
        <v>0</v>
      </c>
      <c r="V356" s="3">
        <f t="shared" si="47"/>
        <v>0</v>
      </c>
      <c r="W356" s="3">
        <f t="shared" si="48"/>
        <v>0</v>
      </c>
      <c r="X356" s="3">
        <f t="shared" si="49"/>
        <v>0</v>
      </c>
    </row>
    <row r="357" spans="1:24" x14ac:dyDescent="0.25">
      <c r="A357" s="2">
        <v>44331</v>
      </c>
      <c r="B357" s="23">
        <v>11</v>
      </c>
      <c r="C357" s="19" t="str">
        <f t="shared" si="50"/>
        <v>44331_11</v>
      </c>
      <c r="D357" s="21">
        <v>156.44314548956015</v>
      </c>
      <c r="E357" s="21">
        <v>190.4490877587219</v>
      </c>
      <c r="F357" s="21">
        <v>407.32089670198945</v>
      </c>
      <c r="G357" s="21">
        <v>211.22348390465552</v>
      </c>
      <c r="H357" s="21">
        <v>0.18894496615476553</v>
      </c>
      <c r="I357" s="21">
        <v>2.1657000570239644</v>
      </c>
      <c r="J357" s="21">
        <v>0.43708949187561053</v>
      </c>
      <c r="K357" s="21">
        <v>-21.814021919570365</v>
      </c>
      <c r="L357" s="21">
        <v>-26.060058241997908</v>
      </c>
      <c r="M357" s="21">
        <v>-56.48056053296844</v>
      </c>
      <c r="N357" s="21">
        <v>-27.556474936952661</v>
      </c>
      <c r="O357" s="21">
        <v>-1.1233330275291137E-2</v>
      </c>
      <c r="P357" s="21">
        <v>-0.19714335929774929</v>
      </c>
      <c r="Q357" s="21">
        <v>-3.7162721397628412E-2</v>
      </c>
      <c r="R357" s="3">
        <f t="shared" si="43"/>
        <v>0</v>
      </c>
      <c r="S357" s="3">
        <f t="shared" si="44"/>
        <v>0</v>
      </c>
      <c r="T357" s="3">
        <f t="shared" si="45"/>
        <v>0</v>
      </c>
      <c r="U357" s="3">
        <f t="shared" si="46"/>
        <v>0</v>
      </c>
      <c r="V357" s="3">
        <f t="shared" si="47"/>
        <v>0</v>
      </c>
      <c r="W357" s="3">
        <f t="shared" si="48"/>
        <v>0</v>
      </c>
      <c r="X357" s="3">
        <f t="shared" si="49"/>
        <v>0</v>
      </c>
    </row>
    <row r="358" spans="1:24" x14ac:dyDescent="0.25">
      <c r="A358" s="2">
        <v>44331</v>
      </c>
      <c r="B358" s="23">
        <v>12</v>
      </c>
      <c r="C358" s="19" t="str">
        <f t="shared" si="50"/>
        <v>44331_12</v>
      </c>
      <c r="D358" s="21">
        <v>164.58723501860632</v>
      </c>
      <c r="E358" s="21">
        <v>201.82172978102469</v>
      </c>
      <c r="F358" s="21">
        <v>433.44210490143672</v>
      </c>
      <c r="G358" s="21">
        <v>223.42470933543703</v>
      </c>
      <c r="H358" s="21">
        <v>0.18985446858676208</v>
      </c>
      <c r="I358" s="21">
        <v>2.2828507347361824</v>
      </c>
      <c r="J358" s="21">
        <v>0.44004576945301066</v>
      </c>
      <c r="K358" s="21">
        <v>-19.74991254144016</v>
      </c>
      <c r="L358" s="21">
        <v>-24.419375380218746</v>
      </c>
      <c r="M358" s="21">
        <v>-54.028324159266184</v>
      </c>
      <c r="N358" s="21">
        <v>-25.232580570679076</v>
      </c>
      <c r="O358" s="21">
        <v>-7.0202268908704938E-3</v>
      </c>
      <c r="P358" s="21">
        <v>-0.16885094641579873</v>
      </c>
      <c r="Q358" s="21">
        <v>-2.7937034953308619E-2</v>
      </c>
      <c r="R358" s="3">
        <f t="shared" si="43"/>
        <v>0</v>
      </c>
      <c r="S358" s="3">
        <f t="shared" si="44"/>
        <v>0</v>
      </c>
      <c r="T358" s="3">
        <f t="shared" si="45"/>
        <v>0</v>
      </c>
      <c r="U358" s="3">
        <f t="shared" si="46"/>
        <v>0</v>
      </c>
      <c r="V358" s="3">
        <f t="shared" si="47"/>
        <v>0</v>
      </c>
      <c r="W358" s="3">
        <f t="shared" si="48"/>
        <v>0</v>
      </c>
      <c r="X358" s="3">
        <f t="shared" si="49"/>
        <v>0</v>
      </c>
    </row>
    <row r="359" spans="1:24" x14ac:dyDescent="0.25">
      <c r="A359" s="2">
        <v>44331</v>
      </c>
      <c r="B359" s="23">
        <v>13</v>
      </c>
      <c r="C359" s="19" t="str">
        <f t="shared" si="50"/>
        <v>44331_13</v>
      </c>
      <c r="D359" s="21">
        <v>173.68617415648234</v>
      </c>
      <c r="E359" s="21">
        <v>211.78478145376604</v>
      </c>
      <c r="F359" s="21">
        <v>456.16009558719202</v>
      </c>
      <c r="G359" s="21">
        <v>235.5100340840074</v>
      </c>
      <c r="H359" s="21">
        <v>0.18620955416803248</v>
      </c>
      <c r="I359" s="21">
        <v>2.3753215021661922</v>
      </c>
      <c r="J359" s="21">
        <v>0.43263170901859127</v>
      </c>
      <c r="K359" s="21">
        <v>-19.985504897747099</v>
      </c>
      <c r="L359" s="21">
        <v>-25.116927542636784</v>
      </c>
      <c r="M359" s="21">
        <v>-56.43876868821107</v>
      </c>
      <c r="N359" s="21">
        <v>-26.216388663621412</v>
      </c>
      <c r="O359" s="21">
        <v>-6.8806044523824885E-3</v>
      </c>
      <c r="P359" s="21">
        <v>-0.1650758265350187</v>
      </c>
      <c r="Q359" s="21">
        <v>-2.8606379623318558E-2</v>
      </c>
      <c r="R359" s="3">
        <f t="shared" si="43"/>
        <v>0</v>
      </c>
      <c r="S359" s="3">
        <f t="shared" si="44"/>
        <v>0</v>
      </c>
      <c r="T359" s="3">
        <f t="shared" si="45"/>
        <v>0</v>
      </c>
      <c r="U359" s="3">
        <f t="shared" si="46"/>
        <v>0</v>
      </c>
      <c r="V359" s="3">
        <f t="shared" si="47"/>
        <v>0</v>
      </c>
      <c r="W359" s="3">
        <f t="shared" si="48"/>
        <v>0</v>
      </c>
      <c r="X359" s="3">
        <f t="shared" si="49"/>
        <v>0</v>
      </c>
    </row>
    <row r="360" spans="1:24" x14ac:dyDescent="0.25">
      <c r="A360" s="2">
        <v>44331</v>
      </c>
      <c r="B360" s="23">
        <v>14</v>
      </c>
      <c r="C360" s="19" t="str">
        <f t="shared" si="50"/>
        <v>44331_14</v>
      </c>
      <c r="D360" s="21">
        <v>184.40373064463645</v>
      </c>
      <c r="E360" s="21">
        <v>224.45122851392642</v>
      </c>
      <c r="F360" s="21">
        <v>486.02812942104646</v>
      </c>
      <c r="G360" s="21">
        <v>251.43054779125208</v>
      </c>
      <c r="H360" s="21">
        <v>0.17799231710110114</v>
      </c>
      <c r="I360" s="21">
        <v>2.4844542563309173</v>
      </c>
      <c r="J360" s="21">
        <v>0.41391514256194428</v>
      </c>
      <c r="K360" s="21">
        <v>-22.811395979154828</v>
      </c>
      <c r="L360" s="21">
        <v>-27.364610893145638</v>
      </c>
      <c r="M360" s="21">
        <v>-60.241794949887627</v>
      </c>
      <c r="N360" s="21">
        <v>-29.84825631330559</v>
      </c>
      <c r="O360" s="21">
        <v>-9.1458924345146925E-3</v>
      </c>
      <c r="P360" s="21">
        <v>-0.17713325085537734</v>
      </c>
      <c r="Q360" s="21">
        <v>-3.3628068159607637E-2</v>
      </c>
      <c r="R360" s="3">
        <f t="shared" si="43"/>
        <v>0</v>
      </c>
      <c r="S360" s="3">
        <f t="shared" si="44"/>
        <v>0</v>
      </c>
      <c r="T360" s="3">
        <f t="shared" si="45"/>
        <v>0</v>
      </c>
      <c r="U360" s="3">
        <f t="shared" si="46"/>
        <v>0</v>
      </c>
      <c r="V360" s="3">
        <f t="shared" si="47"/>
        <v>0</v>
      </c>
      <c r="W360" s="3">
        <f t="shared" si="48"/>
        <v>0</v>
      </c>
      <c r="X360" s="3">
        <f t="shared" si="49"/>
        <v>0</v>
      </c>
    </row>
    <row r="361" spans="1:24" x14ac:dyDescent="0.25">
      <c r="A361" s="2">
        <v>44331</v>
      </c>
      <c r="B361" s="23">
        <v>15</v>
      </c>
      <c r="C361" s="19" t="str">
        <f t="shared" si="50"/>
        <v>44331_15</v>
      </c>
      <c r="D361" s="21">
        <v>183.10167518525597</v>
      </c>
      <c r="E361" s="21">
        <v>225.25762277355412</v>
      </c>
      <c r="F361" s="21">
        <v>491.04236124402769</v>
      </c>
      <c r="G361" s="21">
        <v>251.40464018418859</v>
      </c>
      <c r="H361" s="21">
        <v>0.17312020879224799</v>
      </c>
      <c r="I361" s="21">
        <v>2.4876507980449256</v>
      </c>
      <c r="J361" s="21">
        <v>0.40253125300944254</v>
      </c>
      <c r="K361" s="21">
        <v>-24.260108310602241</v>
      </c>
      <c r="L361" s="21">
        <v>-28.830769729948841</v>
      </c>
      <c r="M361" s="21">
        <v>-62.496045608405673</v>
      </c>
      <c r="N361" s="21">
        <v>-31.611840632187377</v>
      </c>
      <c r="O361" s="21">
        <v>-1.0865118530047093E-2</v>
      </c>
      <c r="P361" s="21">
        <v>-0.19360165221499648</v>
      </c>
      <c r="Q361" s="21">
        <v>-3.7832567749469401E-2</v>
      </c>
      <c r="R361" s="3">
        <f t="shared" si="43"/>
        <v>0</v>
      </c>
      <c r="S361" s="3">
        <f t="shared" si="44"/>
        <v>0</v>
      </c>
      <c r="T361" s="3">
        <f t="shared" si="45"/>
        <v>0</v>
      </c>
      <c r="U361" s="3">
        <f t="shared" si="46"/>
        <v>0</v>
      </c>
      <c r="V361" s="3">
        <f t="shared" si="47"/>
        <v>0</v>
      </c>
      <c r="W361" s="3">
        <f t="shared" si="48"/>
        <v>0</v>
      </c>
      <c r="X361" s="3">
        <f t="shared" si="49"/>
        <v>0</v>
      </c>
    </row>
    <row r="362" spans="1:24" x14ac:dyDescent="0.25">
      <c r="A362" s="2">
        <v>44331</v>
      </c>
      <c r="B362" s="23">
        <v>16</v>
      </c>
      <c r="C362" s="19" t="str">
        <f t="shared" si="50"/>
        <v>44331_16</v>
      </c>
      <c r="D362" s="21">
        <v>175.46241945348899</v>
      </c>
      <c r="E362" s="21">
        <v>217.1832251332178</v>
      </c>
      <c r="F362" s="21">
        <v>471.08908778347967</v>
      </c>
      <c r="G362" s="21">
        <v>241.2167673870795</v>
      </c>
      <c r="H362" s="21">
        <v>0.1699305203415522</v>
      </c>
      <c r="I362" s="21">
        <v>2.4088729291900299</v>
      </c>
      <c r="J362" s="21">
        <v>0.39494575682063904</v>
      </c>
      <c r="K362" s="21">
        <v>-25.478719491467157</v>
      </c>
      <c r="L362" s="21">
        <v>-30.165692424886586</v>
      </c>
      <c r="M362" s="21">
        <v>-65.285813581980406</v>
      </c>
      <c r="N362" s="21">
        <v>-33.12494146661426</v>
      </c>
      <c r="O362" s="21">
        <v>-1.1338493874477652E-2</v>
      </c>
      <c r="P362" s="21">
        <v>-0.21091577080376436</v>
      </c>
      <c r="Q362" s="21">
        <v>-3.9174903293277066E-2</v>
      </c>
      <c r="R362" s="3">
        <f t="shared" si="43"/>
        <v>0</v>
      </c>
      <c r="S362" s="3">
        <f t="shared" si="44"/>
        <v>0</v>
      </c>
      <c r="T362" s="3">
        <f t="shared" si="45"/>
        <v>0</v>
      </c>
      <c r="U362" s="3">
        <f t="shared" si="46"/>
        <v>0</v>
      </c>
      <c r="V362" s="3">
        <f t="shared" si="47"/>
        <v>0</v>
      </c>
      <c r="W362" s="3">
        <f t="shared" si="48"/>
        <v>0</v>
      </c>
      <c r="X362" s="3">
        <f t="shared" si="49"/>
        <v>0</v>
      </c>
    </row>
    <row r="363" spans="1:24" x14ac:dyDescent="0.25">
      <c r="A363" s="2">
        <v>44331</v>
      </c>
      <c r="B363" s="23">
        <v>17</v>
      </c>
      <c r="C363" s="19" t="str">
        <f t="shared" si="50"/>
        <v>44331_17</v>
      </c>
      <c r="D363" s="21">
        <v>170.23326293423582</v>
      </c>
      <c r="E363" s="21">
        <v>211.88556208029468</v>
      </c>
      <c r="F363" s="21">
        <v>459.35152502391418</v>
      </c>
      <c r="G363" s="21">
        <v>234.37034947892585</v>
      </c>
      <c r="H363" s="21">
        <v>0.17046197550132858</v>
      </c>
      <c r="I363" s="21">
        <v>2.3416275283473169</v>
      </c>
      <c r="J363" s="21">
        <v>0.39730702446942245</v>
      </c>
      <c r="K363" s="21">
        <v>-27.432749409483293</v>
      </c>
      <c r="L363" s="21">
        <v>-31.851253505324745</v>
      </c>
      <c r="M363" s="21">
        <v>-68.445666647766984</v>
      </c>
      <c r="N363" s="21">
        <v>-35.417507347315478</v>
      </c>
      <c r="O363" s="21">
        <v>-1.6711173128559263E-2</v>
      </c>
      <c r="P363" s="21">
        <v>-0.2443986973799458</v>
      </c>
      <c r="Q363" s="21">
        <v>-5.0870142831032479E-2</v>
      </c>
      <c r="R363" s="3">
        <f t="shared" si="43"/>
        <v>0</v>
      </c>
      <c r="S363" s="3">
        <f t="shared" si="44"/>
        <v>0</v>
      </c>
      <c r="T363" s="3">
        <f t="shared" si="45"/>
        <v>0</v>
      </c>
      <c r="U363" s="3">
        <f t="shared" si="46"/>
        <v>0</v>
      </c>
      <c r="V363" s="3">
        <f t="shared" si="47"/>
        <v>0</v>
      </c>
      <c r="W363" s="3">
        <f t="shared" si="48"/>
        <v>0</v>
      </c>
      <c r="X363" s="3">
        <f t="shared" si="49"/>
        <v>0</v>
      </c>
    </row>
    <row r="364" spans="1:24" x14ac:dyDescent="0.25">
      <c r="A364" s="2">
        <v>44331</v>
      </c>
      <c r="B364" s="23">
        <v>18</v>
      </c>
      <c r="C364" s="19" t="str">
        <f t="shared" si="50"/>
        <v>44331_18</v>
      </c>
      <c r="D364" s="21">
        <v>175.06052784624566</v>
      </c>
      <c r="E364" s="21">
        <v>217.61213116700989</v>
      </c>
      <c r="F364" s="21">
        <v>471.12151522793414</v>
      </c>
      <c r="G364" s="21">
        <v>241.56805569493292</v>
      </c>
      <c r="H364" s="21">
        <v>0.17947690170830527</v>
      </c>
      <c r="I364" s="21">
        <v>2.3703447414621945</v>
      </c>
      <c r="J364" s="21">
        <v>0.41415279384987119</v>
      </c>
      <c r="K364" s="21">
        <v>-27.865205000981295</v>
      </c>
      <c r="L364" s="21">
        <v>-31.717840437194621</v>
      </c>
      <c r="M364" s="21">
        <v>-68.460195548020337</v>
      </c>
      <c r="N364" s="21">
        <v>-35.464443441998185</v>
      </c>
      <c r="O364" s="21">
        <v>-2.0198961057400239E-2</v>
      </c>
      <c r="P364" s="21">
        <v>-0.27186893924465133</v>
      </c>
      <c r="Q364" s="21">
        <v>-5.7921943060755779E-2</v>
      </c>
      <c r="R364" s="3">
        <f t="shared" si="43"/>
        <v>0</v>
      </c>
      <c r="S364" s="3">
        <f t="shared" si="44"/>
        <v>0</v>
      </c>
      <c r="T364" s="3">
        <f t="shared" si="45"/>
        <v>0</v>
      </c>
      <c r="U364" s="3">
        <f t="shared" si="46"/>
        <v>0</v>
      </c>
      <c r="V364" s="3">
        <f t="shared" si="47"/>
        <v>0</v>
      </c>
      <c r="W364" s="3">
        <f t="shared" si="48"/>
        <v>0</v>
      </c>
      <c r="X364" s="3">
        <f t="shared" si="49"/>
        <v>0</v>
      </c>
    </row>
    <row r="365" spans="1:24" x14ac:dyDescent="0.25">
      <c r="A365" s="2">
        <v>44331</v>
      </c>
      <c r="B365" s="23">
        <v>19</v>
      </c>
      <c r="C365" s="19" t="str">
        <f t="shared" si="50"/>
        <v>44331_19</v>
      </c>
      <c r="D365" s="21">
        <v>198.53946480114922</v>
      </c>
      <c r="E365" s="21">
        <v>248.21937283768236</v>
      </c>
      <c r="F365" s="21">
        <v>540.46150381392169</v>
      </c>
      <c r="G365" s="21">
        <v>276.87235426380352</v>
      </c>
      <c r="H365" s="21">
        <v>0.23630149171065365</v>
      </c>
      <c r="I365" s="21">
        <v>2.7402309612936477</v>
      </c>
      <c r="J365" s="21">
        <v>0.53909150351806523</v>
      </c>
      <c r="K365" s="21">
        <v>-28.496903255241381</v>
      </c>
      <c r="L365" s="21">
        <v>-31.448653966511564</v>
      </c>
      <c r="M365" s="21">
        <v>-65.700528033090379</v>
      </c>
      <c r="N365" s="21">
        <v>-34.833201525728128</v>
      </c>
      <c r="O365" s="21">
        <v>-2.6210827411347812E-2</v>
      </c>
      <c r="P365" s="21">
        <v>-0.28888471210399158</v>
      </c>
      <c r="Q365" s="21">
        <v>-7.0579407848785844E-2</v>
      </c>
      <c r="R365" s="3">
        <f t="shared" si="43"/>
        <v>0</v>
      </c>
      <c r="S365" s="3">
        <f t="shared" si="44"/>
        <v>0</v>
      </c>
      <c r="T365" s="3">
        <f t="shared" si="45"/>
        <v>0</v>
      </c>
      <c r="U365" s="3">
        <f t="shared" si="46"/>
        <v>0</v>
      </c>
      <c r="V365" s="3">
        <f t="shared" si="47"/>
        <v>0</v>
      </c>
      <c r="W365" s="3">
        <f t="shared" si="48"/>
        <v>0</v>
      </c>
      <c r="X365" s="3">
        <f t="shared" si="49"/>
        <v>0</v>
      </c>
    </row>
    <row r="366" spans="1:24" x14ac:dyDescent="0.25">
      <c r="A366" s="2">
        <v>44331</v>
      </c>
      <c r="B366" s="23">
        <v>20</v>
      </c>
      <c r="C366" s="19" t="str">
        <f t="shared" si="50"/>
        <v>44331_20</v>
      </c>
      <c r="D366" s="21">
        <v>206.34572580471067</v>
      </c>
      <c r="E366" s="21">
        <v>258.2734710503122</v>
      </c>
      <c r="F366" s="21">
        <v>564.0452856079786</v>
      </c>
      <c r="G366" s="21">
        <v>287.89032321009364</v>
      </c>
      <c r="H366" s="21">
        <v>0.24637007477452227</v>
      </c>
      <c r="I366" s="21">
        <v>2.8605867279528385</v>
      </c>
      <c r="J366" s="21">
        <v>0.56081726090598827</v>
      </c>
      <c r="K366" s="21">
        <v>-29.314277777239067</v>
      </c>
      <c r="L366" s="21">
        <v>-32.404399573562216</v>
      </c>
      <c r="M366" s="21">
        <v>-67.62711546903067</v>
      </c>
      <c r="N366" s="21">
        <v>-35.920062982329732</v>
      </c>
      <c r="O366" s="21">
        <v>-2.9799481486677392E-2</v>
      </c>
      <c r="P366" s="21">
        <v>-0.30700583576892182</v>
      </c>
      <c r="Q366" s="21">
        <v>-7.8437454135998244E-2</v>
      </c>
      <c r="R366" s="3">
        <f t="shared" si="43"/>
        <v>0</v>
      </c>
      <c r="S366" s="3">
        <f t="shared" si="44"/>
        <v>0</v>
      </c>
      <c r="T366" s="3">
        <f t="shared" si="45"/>
        <v>0</v>
      </c>
      <c r="U366" s="3">
        <f t="shared" si="46"/>
        <v>0</v>
      </c>
      <c r="V366" s="3">
        <f t="shared" si="47"/>
        <v>0</v>
      </c>
      <c r="W366" s="3">
        <f t="shared" si="48"/>
        <v>0</v>
      </c>
      <c r="X366" s="3">
        <f t="shared" si="49"/>
        <v>0</v>
      </c>
    </row>
    <row r="367" spans="1:24" x14ac:dyDescent="0.25">
      <c r="A367" s="2">
        <v>44331</v>
      </c>
      <c r="B367" s="23">
        <v>21</v>
      </c>
      <c r="C367" s="19" t="str">
        <f t="shared" si="50"/>
        <v>44331_21</v>
      </c>
      <c r="D367" s="21">
        <v>204.60484083192921</v>
      </c>
      <c r="E367" s="21">
        <v>255.97564088560864</v>
      </c>
      <c r="F367" s="21">
        <v>558.86174764881969</v>
      </c>
      <c r="G367" s="21">
        <v>285.09182071773699</v>
      </c>
      <c r="H367" s="21">
        <v>0.24383495021268226</v>
      </c>
      <c r="I367" s="21">
        <v>2.833798618162267</v>
      </c>
      <c r="J367" s="21">
        <v>0.55515839012692048</v>
      </c>
      <c r="K367" s="21">
        <v>-31.102428748333129</v>
      </c>
      <c r="L367" s="21">
        <v>-34.780847081524882</v>
      </c>
      <c r="M367" s="21">
        <v>-72.959213921559908</v>
      </c>
      <c r="N367" s="21">
        <v>-38.651618614388155</v>
      </c>
      <c r="O367" s="21">
        <v>-3.158974889521151E-2</v>
      </c>
      <c r="P367" s="21">
        <v>-0.33212517528682378</v>
      </c>
      <c r="Q367" s="21">
        <v>-8.2328484053194748E-2</v>
      </c>
      <c r="R367" s="3">
        <f t="shared" si="43"/>
        <v>0</v>
      </c>
      <c r="S367" s="3">
        <f t="shared" si="44"/>
        <v>0</v>
      </c>
      <c r="T367" s="3">
        <f t="shared" si="45"/>
        <v>0</v>
      </c>
      <c r="U367" s="3">
        <f t="shared" si="46"/>
        <v>0</v>
      </c>
      <c r="V367" s="3">
        <f t="shared" si="47"/>
        <v>0</v>
      </c>
      <c r="W367" s="3">
        <f t="shared" si="48"/>
        <v>0</v>
      </c>
      <c r="X367" s="3">
        <f t="shared" si="49"/>
        <v>0</v>
      </c>
    </row>
    <row r="368" spans="1:24" x14ac:dyDescent="0.25">
      <c r="A368" s="2">
        <v>44331</v>
      </c>
      <c r="B368" s="23">
        <v>22</v>
      </c>
      <c r="C368" s="19" t="str">
        <f t="shared" si="50"/>
        <v>44331_22</v>
      </c>
      <c r="D368" s="21">
        <v>197.978909538312</v>
      </c>
      <c r="E368" s="21">
        <v>247.93832227903837</v>
      </c>
      <c r="F368" s="21">
        <v>540.95022924597151</v>
      </c>
      <c r="G368" s="21">
        <v>275.61844639329178</v>
      </c>
      <c r="H368" s="21">
        <v>0.23531737054443652</v>
      </c>
      <c r="I368" s="21">
        <v>2.7428868090267255</v>
      </c>
      <c r="J368" s="21">
        <v>0.53742837185411341</v>
      </c>
      <c r="K368" s="21">
        <v>-33.083115592592591</v>
      </c>
      <c r="L368" s="21">
        <v>-37.442563830868245</v>
      </c>
      <c r="M368" s="21">
        <v>-78.778609936121356</v>
      </c>
      <c r="N368" s="21">
        <v>-41.587870937070768</v>
      </c>
      <c r="O368" s="21">
        <v>-3.5364158607452761E-2</v>
      </c>
      <c r="P368" s="21">
        <v>-0.36436717632332316</v>
      </c>
      <c r="Q368" s="21">
        <v>-9.0878606256754868E-2</v>
      </c>
      <c r="R368" s="3">
        <f t="shared" si="43"/>
        <v>0</v>
      </c>
      <c r="S368" s="3">
        <f t="shared" si="44"/>
        <v>0</v>
      </c>
      <c r="T368" s="3">
        <f t="shared" si="45"/>
        <v>0</v>
      </c>
      <c r="U368" s="3">
        <f t="shared" si="46"/>
        <v>0</v>
      </c>
      <c r="V368" s="3">
        <f t="shared" si="47"/>
        <v>0</v>
      </c>
      <c r="W368" s="3">
        <f t="shared" si="48"/>
        <v>0</v>
      </c>
      <c r="X368" s="3">
        <f t="shared" si="49"/>
        <v>0</v>
      </c>
    </row>
    <row r="369" spans="1:24" x14ac:dyDescent="0.25">
      <c r="A369" s="2">
        <v>44331</v>
      </c>
      <c r="B369" s="23">
        <v>23</v>
      </c>
      <c r="C369" s="19" t="str">
        <f t="shared" si="50"/>
        <v>44331_23</v>
      </c>
      <c r="D369" s="21">
        <v>184.71035482058085</v>
      </c>
      <c r="E369" s="21">
        <v>232.58061401617056</v>
      </c>
      <c r="F369" s="21">
        <v>507.92701509365389</v>
      </c>
      <c r="G369" s="21">
        <v>256.43237660553217</v>
      </c>
      <c r="H369" s="21">
        <v>0.22924303793855766</v>
      </c>
      <c r="I369" s="21">
        <v>2.5769240969595493</v>
      </c>
      <c r="J369" s="21">
        <v>0.52705117690084469</v>
      </c>
      <c r="K369" s="21">
        <v>-35.1221730546308</v>
      </c>
      <c r="L369" s="21">
        <v>-40.057938409975833</v>
      </c>
      <c r="M369" s="21">
        <v>-84.398441607515764</v>
      </c>
      <c r="N369" s="21">
        <v>-44.653581012902912</v>
      </c>
      <c r="O369" s="21">
        <v>-3.621314217591684E-2</v>
      </c>
      <c r="P369" s="21">
        <v>-0.38987028458269207</v>
      </c>
      <c r="Q369" s="21">
        <v>-9.2675627514193684E-2</v>
      </c>
      <c r="R369" s="3">
        <f t="shared" si="43"/>
        <v>0</v>
      </c>
      <c r="S369" s="3">
        <f t="shared" si="44"/>
        <v>0</v>
      </c>
      <c r="T369" s="3">
        <f t="shared" si="45"/>
        <v>0</v>
      </c>
      <c r="U369" s="3">
        <f t="shared" si="46"/>
        <v>0</v>
      </c>
      <c r="V369" s="3">
        <f t="shared" si="47"/>
        <v>0</v>
      </c>
      <c r="W369" s="3">
        <f t="shared" si="48"/>
        <v>0</v>
      </c>
      <c r="X369" s="3">
        <f t="shared" si="49"/>
        <v>0</v>
      </c>
    </row>
    <row r="370" spans="1:24" x14ac:dyDescent="0.25">
      <c r="A370" s="2">
        <v>44331</v>
      </c>
      <c r="B370" s="23">
        <v>24</v>
      </c>
      <c r="C370" s="19" t="str">
        <f t="shared" si="50"/>
        <v>44331_24</v>
      </c>
      <c r="D370" s="21">
        <v>168.48641877391981</v>
      </c>
      <c r="E370" s="21">
        <v>213.47273650045344</v>
      </c>
      <c r="F370" s="21">
        <v>468.10635125574964</v>
      </c>
      <c r="G370" s="21">
        <v>233.877694486498</v>
      </c>
      <c r="H370" s="21">
        <v>0.20754171812758837</v>
      </c>
      <c r="I370" s="21">
        <v>2.3675944450493991</v>
      </c>
      <c r="J370" s="21">
        <v>0.4807500298400042</v>
      </c>
      <c r="K370" s="21">
        <v>-30.781392206645705</v>
      </c>
      <c r="L370" s="21">
        <v>-34.609096744135421</v>
      </c>
      <c r="M370" s="21">
        <v>-72.355245504608192</v>
      </c>
      <c r="N370" s="21">
        <v>-37.544354629897533</v>
      </c>
      <c r="O370" s="21">
        <v>-3.6142851893948419E-2</v>
      </c>
      <c r="P370" s="21">
        <v>-0.35178588702871832</v>
      </c>
      <c r="Q370" s="21">
        <v>-9.2445219359885422E-2</v>
      </c>
      <c r="R370" s="3">
        <f t="shared" si="43"/>
        <v>0</v>
      </c>
      <c r="S370" s="3">
        <f t="shared" si="44"/>
        <v>0</v>
      </c>
      <c r="T370" s="3">
        <f t="shared" si="45"/>
        <v>0</v>
      </c>
      <c r="U370" s="3">
        <f t="shared" si="46"/>
        <v>0</v>
      </c>
      <c r="V370" s="3">
        <f t="shared" si="47"/>
        <v>0</v>
      </c>
      <c r="W370" s="3">
        <f t="shared" si="48"/>
        <v>0</v>
      </c>
      <c r="X370" s="3">
        <f t="shared" si="49"/>
        <v>0</v>
      </c>
    </row>
    <row r="371" spans="1:24" x14ac:dyDescent="0.25">
      <c r="A371" s="2">
        <v>44332</v>
      </c>
      <c r="B371" s="23">
        <v>1</v>
      </c>
      <c r="C371" s="19" t="str">
        <f t="shared" si="50"/>
        <v>44332_1</v>
      </c>
      <c r="D371" s="21">
        <v>150.76168004737895</v>
      </c>
      <c r="E371" s="21">
        <v>189.04151563122016</v>
      </c>
      <c r="F371" s="21">
        <v>411.55123436474224</v>
      </c>
      <c r="G371" s="21">
        <v>206.49590190761663</v>
      </c>
      <c r="H371" s="21">
        <v>0.19035578536670414</v>
      </c>
      <c r="I371" s="21">
        <v>2.1014362082666733</v>
      </c>
      <c r="J371" s="21">
        <v>0.44236193844834965</v>
      </c>
      <c r="K371" s="21">
        <v>-25.118115341567606</v>
      </c>
      <c r="L371" s="21">
        <v>-28.781352922465633</v>
      </c>
      <c r="M371" s="21">
        <v>-59.444901780181524</v>
      </c>
      <c r="N371" s="21">
        <v>-29.548160798354957</v>
      </c>
      <c r="O371" s="21">
        <v>-3.5573645530549799E-2</v>
      </c>
      <c r="P371" s="21">
        <v>-0.31816219323209638</v>
      </c>
      <c r="Q371" s="21">
        <v>-9.171462626018026E-2</v>
      </c>
      <c r="R371" s="3">
        <f t="shared" si="43"/>
        <v>0</v>
      </c>
      <c r="S371" s="3">
        <f t="shared" si="44"/>
        <v>0</v>
      </c>
      <c r="T371" s="3">
        <f t="shared" si="45"/>
        <v>0</v>
      </c>
      <c r="U371" s="3">
        <f t="shared" si="46"/>
        <v>0</v>
      </c>
      <c r="V371" s="3">
        <f t="shared" si="47"/>
        <v>0</v>
      </c>
      <c r="W371" s="3">
        <f t="shared" si="48"/>
        <v>0</v>
      </c>
      <c r="X371" s="3">
        <f t="shared" si="49"/>
        <v>0</v>
      </c>
    </row>
    <row r="372" spans="1:24" x14ac:dyDescent="0.25">
      <c r="A372" s="2">
        <v>44332</v>
      </c>
      <c r="B372" s="23">
        <v>2</v>
      </c>
      <c r="C372" s="19" t="str">
        <f t="shared" si="50"/>
        <v>44332_2</v>
      </c>
      <c r="D372" s="21">
        <v>134.30449592424566</v>
      </c>
      <c r="E372" s="21">
        <v>166.35320226110687</v>
      </c>
      <c r="F372" s="21">
        <v>358.55671730497443</v>
      </c>
      <c r="G372" s="21">
        <v>182.41522843900353</v>
      </c>
      <c r="H372" s="21">
        <v>0.1765533570318952</v>
      </c>
      <c r="I372" s="21">
        <v>1.8402012820540299</v>
      </c>
      <c r="J372" s="21">
        <v>0.41296519895930106</v>
      </c>
      <c r="K372" s="21">
        <v>-26.21699092059049</v>
      </c>
      <c r="L372" s="21">
        <v>-30.33015049410248</v>
      </c>
      <c r="M372" s="21">
        <v>-62.58284963905966</v>
      </c>
      <c r="N372" s="21">
        <v>-30.776158549505983</v>
      </c>
      <c r="O372" s="21">
        <v>-3.665302333252074E-2</v>
      </c>
      <c r="P372" s="21">
        <v>-0.34650008421989792</v>
      </c>
      <c r="Q372" s="21">
        <v>-9.3908132598319871E-2</v>
      </c>
      <c r="R372" s="3">
        <f t="shared" si="43"/>
        <v>0</v>
      </c>
      <c r="S372" s="3">
        <f t="shared" si="44"/>
        <v>0</v>
      </c>
      <c r="T372" s="3">
        <f t="shared" si="45"/>
        <v>0</v>
      </c>
      <c r="U372" s="3">
        <f t="shared" si="46"/>
        <v>0</v>
      </c>
      <c r="V372" s="3">
        <f t="shared" si="47"/>
        <v>0</v>
      </c>
      <c r="W372" s="3">
        <f t="shared" si="48"/>
        <v>0</v>
      </c>
      <c r="X372" s="3">
        <f t="shared" si="49"/>
        <v>0</v>
      </c>
    </row>
    <row r="373" spans="1:24" x14ac:dyDescent="0.25">
      <c r="A373" s="2">
        <v>44332</v>
      </c>
      <c r="B373" s="23">
        <v>3</v>
      </c>
      <c r="C373" s="19" t="str">
        <f t="shared" si="50"/>
        <v>44332_3</v>
      </c>
      <c r="D373" s="21">
        <v>123.9382409649249</v>
      </c>
      <c r="E373" s="21">
        <v>151.09308947177834</v>
      </c>
      <c r="F373" s="21">
        <v>324.45535168979154</v>
      </c>
      <c r="G373" s="21">
        <v>165.81765783729793</v>
      </c>
      <c r="H373" s="21">
        <v>0.17025587363803843</v>
      </c>
      <c r="I373" s="21">
        <v>1.6710375363675474</v>
      </c>
      <c r="J373" s="21">
        <v>0.399523999327835</v>
      </c>
      <c r="K373" s="21">
        <v>-26.322997458070819</v>
      </c>
      <c r="L373" s="21">
        <v>-30.677933174162661</v>
      </c>
      <c r="M373" s="21">
        <v>-63.174165357278866</v>
      </c>
      <c r="N373" s="21">
        <v>-31.253561663812114</v>
      </c>
      <c r="O373" s="21">
        <v>-3.6763608795393359E-2</v>
      </c>
      <c r="P373" s="21">
        <v>-0.34928288064530932</v>
      </c>
      <c r="Q373" s="21">
        <v>-9.3931454009249599E-2</v>
      </c>
      <c r="R373" s="3">
        <f t="shared" si="43"/>
        <v>0</v>
      </c>
      <c r="S373" s="3">
        <f t="shared" si="44"/>
        <v>0</v>
      </c>
      <c r="T373" s="3">
        <f t="shared" si="45"/>
        <v>0</v>
      </c>
      <c r="U373" s="3">
        <f t="shared" si="46"/>
        <v>0</v>
      </c>
      <c r="V373" s="3">
        <f t="shared" si="47"/>
        <v>0</v>
      </c>
      <c r="W373" s="3">
        <f t="shared" si="48"/>
        <v>0</v>
      </c>
      <c r="X373" s="3">
        <f t="shared" si="49"/>
        <v>0</v>
      </c>
    </row>
    <row r="374" spans="1:24" x14ac:dyDescent="0.25">
      <c r="A374" s="2">
        <v>44332</v>
      </c>
      <c r="B374" s="23">
        <v>4</v>
      </c>
      <c r="C374" s="19" t="str">
        <f t="shared" si="50"/>
        <v>44332_4</v>
      </c>
      <c r="D374" s="21">
        <v>115.96229044020743</v>
      </c>
      <c r="E374" s="21">
        <v>139.12258360346974</v>
      </c>
      <c r="F374" s="21">
        <v>294.68903406630272</v>
      </c>
      <c r="G374" s="21">
        <v>153.6480149347241</v>
      </c>
      <c r="H374" s="21">
        <v>0.16265399213536691</v>
      </c>
      <c r="I374" s="21">
        <v>1.5533294653812275</v>
      </c>
      <c r="J374" s="21">
        <v>0.38327884002355384</v>
      </c>
      <c r="K374" s="21">
        <v>-26.882709912257276</v>
      </c>
      <c r="L374" s="21">
        <v>-31.30131103073936</v>
      </c>
      <c r="M374" s="21">
        <v>-64.395656159621723</v>
      </c>
      <c r="N374" s="21">
        <v>-31.768487079240117</v>
      </c>
      <c r="O374" s="21">
        <v>-3.6161349147368814E-2</v>
      </c>
      <c r="P374" s="21">
        <v>-0.35312921592643337</v>
      </c>
      <c r="Q374" s="21">
        <v>-9.3000283919489654E-2</v>
      </c>
      <c r="R374" s="3">
        <f t="shared" si="43"/>
        <v>0</v>
      </c>
      <c r="S374" s="3">
        <f t="shared" si="44"/>
        <v>0</v>
      </c>
      <c r="T374" s="3">
        <f t="shared" si="45"/>
        <v>0</v>
      </c>
      <c r="U374" s="3">
        <f t="shared" si="46"/>
        <v>0</v>
      </c>
      <c r="V374" s="3">
        <f t="shared" si="47"/>
        <v>0</v>
      </c>
      <c r="W374" s="3">
        <f t="shared" si="48"/>
        <v>0</v>
      </c>
      <c r="X374" s="3">
        <f t="shared" si="49"/>
        <v>0</v>
      </c>
    </row>
    <row r="375" spans="1:24" x14ac:dyDescent="0.25">
      <c r="A375" s="2">
        <v>44332</v>
      </c>
      <c r="B375" s="23">
        <v>5</v>
      </c>
      <c r="C375" s="19" t="str">
        <f t="shared" si="50"/>
        <v>44332_5</v>
      </c>
      <c r="D375" s="21">
        <v>111.92944283395103</v>
      </c>
      <c r="E375" s="21">
        <v>132.93456805055158</v>
      </c>
      <c r="F375" s="21">
        <v>279.32174467119262</v>
      </c>
      <c r="G375" s="21">
        <v>147.25494227226199</v>
      </c>
      <c r="H375" s="21">
        <v>0.15814905408481994</v>
      </c>
      <c r="I375" s="21">
        <v>1.4798259860052665</v>
      </c>
      <c r="J375" s="21">
        <v>0.37384374123026876</v>
      </c>
      <c r="K375" s="21">
        <v>-26.956895971598154</v>
      </c>
      <c r="L375" s="21">
        <v>-31.453824098079274</v>
      </c>
      <c r="M375" s="21">
        <v>-65.014928094443221</v>
      </c>
      <c r="N375" s="21">
        <v>-31.897667148167926</v>
      </c>
      <c r="O375" s="21">
        <v>-3.5123258741607155E-2</v>
      </c>
      <c r="P375" s="21">
        <v>-0.35809874936884434</v>
      </c>
      <c r="Q375" s="21">
        <v>-9.0972035171092425E-2</v>
      </c>
      <c r="R375" s="3">
        <f t="shared" si="43"/>
        <v>0</v>
      </c>
      <c r="S375" s="3">
        <f t="shared" si="44"/>
        <v>0</v>
      </c>
      <c r="T375" s="3">
        <f t="shared" si="45"/>
        <v>0</v>
      </c>
      <c r="U375" s="3">
        <f t="shared" si="46"/>
        <v>0</v>
      </c>
      <c r="V375" s="3">
        <f t="shared" si="47"/>
        <v>0</v>
      </c>
      <c r="W375" s="3">
        <f t="shared" si="48"/>
        <v>0</v>
      </c>
      <c r="X375" s="3">
        <f t="shared" si="49"/>
        <v>0</v>
      </c>
    </row>
    <row r="376" spans="1:24" x14ac:dyDescent="0.25">
      <c r="A376" s="2">
        <v>44332</v>
      </c>
      <c r="B376" s="23">
        <v>6</v>
      </c>
      <c r="C376" s="19" t="str">
        <f t="shared" si="50"/>
        <v>44332_6</v>
      </c>
      <c r="D376" s="21">
        <v>111.34601382801591</v>
      </c>
      <c r="E376" s="21">
        <v>132.2644521493105</v>
      </c>
      <c r="F376" s="21">
        <v>279.57687277018834</v>
      </c>
      <c r="G376" s="21">
        <v>146.25525958954304</v>
      </c>
      <c r="H376" s="21">
        <v>0.16053692825596858</v>
      </c>
      <c r="I376" s="21">
        <v>1.4776840926242094</v>
      </c>
      <c r="J376" s="21">
        <v>0.3790449187949092</v>
      </c>
      <c r="K376" s="21">
        <v>-26.559421885838635</v>
      </c>
      <c r="L376" s="21">
        <v>-30.450053649192164</v>
      </c>
      <c r="M376" s="21">
        <v>-62.013874508015476</v>
      </c>
      <c r="N376" s="21">
        <v>-31.259195829120237</v>
      </c>
      <c r="O376" s="21">
        <v>-3.6129956809200919E-2</v>
      </c>
      <c r="P376" s="21">
        <v>-0.35047930660662402</v>
      </c>
      <c r="Q376" s="21">
        <v>-9.334641877439015E-2</v>
      </c>
      <c r="R376" s="3">
        <f t="shared" si="43"/>
        <v>0</v>
      </c>
      <c r="S376" s="3">
        <f t="shared" si="44"/>
        <v>0</v>
      </c>
      <c r="T376" s="3">
        <f t="shared" si="45"/>
        <v>0</v>
      </c>
      <c r="U376" s="3">
        <f t="shared" si="46"/>
        <v>0</v>
      </c>
      <c r="V376" s="3">
        <f t="shared" si="47"/>
        <v>0</v>
      </c>
      <c r="W376" s="3">
        <f t="shared" si="48"/>
        <v>0</v>
      </c>
      <c r="X376" s="3">
        <f t="shared" si="49"/>
        <v>0</v>
      </c>
    </row>
    <row r="377" spans="1:24" x14ac:dyDescent="0.25">
      <c r="A377" s="2">
        <v>44332</v>
      </c>
      <c r="B377" s="23">
        <v>7</v>
      </c>
      <c r="C377" s="19" t="str">
        <f t="shared" si="50"/>
        <v>44332_7</v>
      </c>
      <c r="D377" s="21">
        <v>113.53708317292075</v>
      </c>
      <c r="E377" s="21">
        <v>134.30277860554872</v>
      </c>
      <c r="F377" s="21">
        <v>282.52994340786364</v>
      </c>
      <c r="G377" s="21">
        <v>149.06913743954274</v>
      </c>
      <c r="H377" s="21">
        <v>0.16378878815095432</v>
      </c>
      <c r="I377" s="21">
        <v>1.4937165290041141</v>
      </c>
      <c r="J377" s="21">
        <v>0.38658079264011813</v>
      </c>
      <c r="K377" s="21">
        <v>-25.790070176734023</v>
      </c>
      <c r="L377" s="21">
        <v>-29.097392983737571</v>
      </c>
      <c r="M377" s="21">
        <v>-57.099763871085123</v>
      </c>
      <c r="N377" s="21">
        <v>-29.923908298627598</v>
      </c>
      <c r="O377" s="21">
        <v>-3.3812191490120151E-2</v>
      </c>
      <c r="P377" s="21">
        <v>-0.34594473069491988</v>
      </c>
      <c r="Q377" s="21">
        <v>-8.7797953323933808E-2</v>
      </c>
      <c r="R377" s="3">
        <f t="shared" si="43"/>
        <v>0</v>
      </c>
      <c r="S377" s="3">
        <f t="shared" si="44"/>
        <v>0</v>
      </c>
      <c r="T377" s="3">
        <f t="shared" si="45"/>
        <v>0</v>
      </c>
      <c r="U377" s="3">
        <f t="shared" si="46"/>
        <v>0</v>
      </c>
      <c r="V377" s="3">
        <f t="shared" si="47"/>
        <v>0</v>
      </c>
      <c r="W377" s="3">
        <f t="shared" si="48"/>
        <v>0</v>
      </c>
      <c r="X377" s="3">
        <f t="shared" si="49"/>
        <v>0</v>
      </c>
    </row>
    <row r="378" spans="1:24" x14ac:dyDescent="0.25">
      <c r="A378" s="2">
        <v>44332</v>
      </c>
      <c r="B378" s="23">
        <v>8</v>
      </c>
      <c r="C378" s="19" t="str">
        <f t="shared" si="50"/>
        <v>44332_8</v>
      </c>
      <c r="D378" s="21">
        <v>114.36842629315284</v>
      </c>
      <c r="E378" s="21">
        <v>133.99476341128064</v>
      </c>
      <c r="F378" s="21">
        <v>281.52378558346322</v>
      </c>
      <c r="G378" s="21">
        <v>150.10390867096601</v>
      </c>
      <c r="H378" s="21">
        <v>0.14763086134477016</v>
      </c>
      <c r="I378" s="21">
        <v>1.4669278165306607</v>
      </c>
      <c r="J378" s="21">
        <v>0.34928074660767788</v>
      </c>
      <c r="K378" s="21">
        <v>-24.557566760089809</v>
      </c>
      <c r="L378" s="21">
        <v>-27.600349320665288</v>
      </c>
      <c r="M378" s="21">
        <v>-54.652566927480635</v>
      </c>
      <c r="N378" s="21">
        <v>-28.083117559049498</v>
      </c>
      <c r="O378" s="21">
        <v>-3.0588617000278852E-2</v>
      </c>
      <c r="P378" s="21">
        <v>-0.33197002733932812</v>
      </c>
      <c r="Q378" s="21">
        <v>-8.0581353518422702E-2</v>
      </c>
      <c r="R378" s="3">
        <f t="shared" si="43"/>
        <v>0</v>
      </c>
      <c r="S378" s="3">
        <f t="shared" si="44"/>
        <v>0</v>
      </c>
      <c r="T378" s="3">
        <f t="shared" si="45"/>
        <v>0</v>
      </c>
      <c r="U378" s="3">
        <f t="shared" si="46"/>
        <v>0</v>
      </c>
      <c r="V378" s="3">
        <f t="shared" si="47"/>
        <v>0</v>
      </c>
      <c r="W378" s="3">
        <f t="shared" si="48"/>
        <v>0</v>
      </c>
      <c r="X378" s="3">
        <f t="shared" si="49"/>
        <v>0</v>
      </c>
    </row>
    <row r="379" spans="1:24" x14ac:dyDescent="0.25">
      <c r="A379" s="2">
        <v>44332</v>
      </c>
      <c r="B379" s="23">
        <v>9</v>
      </c>
      <c r="C379" s="19" t="str">
        <f t="shared" si="50"/>
        <v>44332_9</v>
      </c>
      <c r="D379" s="21">
        <v>121.71675151045898</v>
      </c>
      <c r="E379" s="21">
        <v>142.97728840980031</v>
      </c>
      <c r="F379" s="21">
        <v>303.39535223406881</v>
      </c>
      <c r="G379" s="21">
        <v>160.79512003983061</v>
      </c>
      <c r="H379" s="21">
        <v>0.15868909293690894</v>
      </c>
      <c r="I379" s="21">
        <v>1.5646481193863218</v>
      </c>
      <c r="J379" s="21">
        <v>0.37212036433770157</v>
      </c>
      <c r="K379" s="21">
        <v>-23.023339459266477</v>
      </c>
      <c r="L379" s="21">
        <v>-26.002397665560064</v>
      </c>
      <c r="M379" s="21">
        <v>-51.559383894908429</v>
      </c>
      <c r="N379" s="21">
        <v>-26.364637097972761</v>
      </c>
      <c r="O379" s="21">
        <v>-1.6157355634733115E-2</v>
      </c>
      <c r="P379" s="21">
        <v>-0.29554587779919078</v>
      </c>
      <c r="Q379" s="21">
        <v>-4.7591774667230122E-2</v>
      </c>
      <c r="R379" s="3">
        <f t="shared" si="43"/>
        <v>0</v>
      </c>
      <c r="S379" s="3">
        <f t="shared" si="44"/>
        <v>0</v>
      </c>
      <c r="T379" s="3">
        <f t="shared" si="45"/>
        <v>0</v>
      </c>
      <c r="U379" s="3">
        <f t="shared" si="46"/>
        <v>0</v>
      </c>
      <c r="V379" s="3">
        <f t="shared" si="47"/>
        <v>0</v>
      </c>
      <c r="W379" s="3">
        <f t="shared" si="48"/>
        <v>0</v>
      </c>
      <c r="X379" s="3">
        <f t="shared" si="49"/>
        <v>0</v>
      </c>
    </row>
    <row r="380" spans="1:24" x14ac:dyDescent="0.25">
      <c r="A380" s="2">
        <v>44332</v>
      </c>
      <c r="B380" s="23">
        <v>10</v>
      </c>
      <c r="C380" s="19" t="str">
        <f t="shared" si="50"/>
        <v>44332_10</v>
      </c>
      <c r="D380" s="21">
        <v>139.43362329862779</v>
      </c>
      <c r="E380" s="21">
        <v>165.49803127961835</v>
      </c>
      <c r="F380" s="21">
        <v>353.72910813118284</v>
      </c>
      <c r="G380" s="21">
        <v>186.43689303958959</v>
      </c>
      <c r="H380" s="21">
        <v>0.18350002525437775</v>
      </c>
      <c r="I380" s="21">
        <v>1.8153104886694966</v>
      </c>
      <c r="J380" s="21">
        <v>0.42303601453046891</v>
      </c>
      <c r="K380" s="21">
        <v>-20.891006491335986</v>
      </c>
      <c r="L380" s="21">
        <v>-23.921212135823609</v>
      </c>
      <c r="M380" s="21">
        <v>-47.186277791721096</v>
      </c>
      <c r="N380" s="21">
        <v>-23.812962231076227</v>
      </c>
      <c r="O380" s="21">
        <v>-1.1096678150200942E-2</v>
      </c>
      <c r="P380" s="21">
        <v>-0.26387853836008851</v>
      </c>
      <c r="Q380" s="21">
        <v>-3.5853563966598681E-2</v>
      </c>
      <c r="R380" s="3">
        <f t="shared" si="43"/>
        <v>0</v>
      </c>
      <c r="S380" s="3">
        <f t="shared" si="44"/>
        <v>0</v>
      </c>
      <c r="T380" s="3">
        <f t="shared" si="45"/>
        <v>0</v>
      </c>
      <c r="U380" s="3">
        <f t="shared" si="46"/>
        <v>0</v>
      </c>
      <c r="V380" s="3">
        <f t="shared" si="47"/>
        <v>0</v>
      </c>
      <c r="W380" s="3">
        <f t="shared" si="48"/>
        <v>0</v>
      </c>
      <c r="X380" s="3">
        <f t="shared" si="49"/>
        <v>0</v>
      </c>
    </row>
    <row r="381" spans="1:24" x14ac:dyDescent="0.25">
      <c r="A381" s="2">
        <v>44332</v>
      </c>
      <c r="B381" s="23">
        <v>11</v>
      </c>
      <c r="C381" s="19" t="str">
        <f t="shared" si="50"/>
        <v>44332_11</v>
      </c>
      <c r="D381" s="21">
        <v>156.65409855654212</v>
      </c>
      <c r="E381" s="21">
        <v>188.51027114705968</v>
      </c>
      <c r="F381" s="21">
        <v>405.21007636943176</v>
      </c>
      <c r="G381" s="21">
        <v>211.35241428773747</v>
      </c>
      <c r="H381" s="21">
        <v>0.19432505636333042</v>
      </c>
      <c r="I381" s="21">
        <v>2.0641602791630445</v>
      </c>
      <c r="J381" s="21">
        <v>0.45017736144808268</v>
      </c>
      <c r="K381" s="21">
        <v>-17.045165880188868</v>
      </c>
      <c r="L381" s="21">
        <v>-19.284991060683588</v>
      </c>
      <c r="M381" s="21">
        <v>-37.299530064227305</v>
      </c>
      <c r="N381" s="21">
        <v>-18.879067019820347</v>
      </c>
      <c r="O381" s="21">
        <v>-5.0283848620538999E-4</v>
      </c>
      <c r="P381" s="21">
        <v>-0.18876202252264968</v>
      </c>
      <c r="Q381" s="21">
        <v>-1.2401520134485547E-2</v>
      </c>
      <c r="R381" s="3">
        <f t="shared" si="43"/>
        <v>0</v>
      </c>
      <c r="S381" s="3">
        <f t="shared" si="44"/>
        <v>0</v>
      </c>
      <c r="T381" s="3">
        <f t="shared" si="45"/>
        <v>0</v>
      </c>
      <c r="U381" s="3">
        <f t="shared" si="46"/>
        <v>0</v>
      </c>
      <c r="V381" s="3">
        <f t="shared" si="47"/>
        <v>0</v>
      </c>
      <c r="W381" s="3">
        <f t="shared" si="48"/>
        <v>0</v>
      </c>
      <c r="X381" s="3">
        <f t="shared" si="49"/>
        <v>0</v>
      </c>
    </row>
    <row r="382" spans="1:24" x14ac:dyDescent="0.25">
      <c r="A382" s="2">
        <v>44332</v>
      </c>
      <c r="B382" s="23">
        <v>12</v>
      </c>
      <c r="C382" s="19" t="str">
        <f t="shared" si="50"/>
        <v>44332_12</v>
      </c>
      <c r="D382" s="21">
        <v>166.60650027726342</v>
      </c>
      <c r="E382" s="21">
        <v>202.37280733002109</v>
      </c>
      <c r="F382" s="21">
        <v>437.35673344946935</v>
      </c>
      <c r="G382" s="21">
        <v>226.70145821094178</v>
      </c>
      <c r="H382" s="21">
        <v>0.18570419967594978</v>
      </c>
      <c r="I382" s="21">
        <v>2.1669227658092551</v>
      </c>
      <c r="J382" s="21">
        <v>0.43121317482568039</v>
      </c>
      <c r="K382" s="21">
        <v>-14.425265041533342</v>
      </c>
      <c r="L382" s="21">
        <v>-16.387640457460613</v>
      </c>
      <c r="M382" s="21">
        <v>-31.099312397694376</v>
      </c>
      <c r="N382" s="21">
        <v>-15.679158281360131</v>
      </c>
      <c r="O382" s="21">
        <v>1.1746303723171058E-3</v>
      </c>
      <c r="P382" s="21">
        <v>-0.15091399720426105</v>
      </c>
      <c r="Q382" s="21">
        <v>-9.0287348186443989E-3</v>
      </c>
      <c r="R382" s="3">
        <f t="shared" si="43"/>
        <v>0</v>
      </c>
      <c r="S382" s="3">
        <f t="shared" si="44"/>
        <v>0</v>
      </c>
      <c r="T382" s="3">
        <f t="shared" si="45"/>
        <v>0</v>
      </c>
      <c r="U382" s="3">
        <f t="shared" si="46"/>
        <v>0</v>
      </c>
      <c r="V382" s="3">
        <f t="shared" si="47"/>
        <v>0</v>
      </c>
      <c r="W382" s="3">
        <f t="shared" si="48"/>
        <v>0</v>
      </c>
      <c r="X382" s="3">
        <f t="shared" si="49"/>
        <v>0</v>
      </c>
    </row>
    <row r="383" spans="1:24" x14ac:dyDescent="0.25">
      <c r="A383" s="2">
        <v>44332</v>
      </c>
      <c r="B383" s="23">
        <v>13</v>
      </c>
      <c r="C383" s="19" t="str">
        <f t="shared" si="50"/>
        <v>44332_13</v>
      </c>
      <c r="D383" s="21">
        <v>173.19122086372658</v>
      </c>
      <c r="E383" s="21">
        <v>210.05446855623813</v>
      </c>
      <c r="F383" s="21">
        <v>454.73092439743215</v>
      </c>
      <c r="G383" s="21">
        <v>236.63629120970825</v>
      </c>
      <c r="H383" s="21">
        <v>0.18123018847258407</v>
      </c>
      <c r="I383" s="21">
        <v>2.233428719856934</v>
      </c>
      <c r="J383" s="21">
        <v>0.42085595482498511</v>
      </c>
      <c r="K383" s="21">
        <v>-12.358711071223601</v>
      </c>
      <c r="L383" s="21">
        <v>-14.200011984382162</v>
      </c>
      <c r="M383" s="21">
        <v>-26.480367136081032</v>
      </c>
      <c r="N383" s="21">
        <v>-12.634922286937929</v>
      </c>
      <c r="O383" s="21">
        <v>5.0065926541179064E-3</v>
      </c>
      <c r="P383" s="21">
        <v>-0.12658376373343699</v>
      </c>
      <c r="Q383" s="21">
        <v>-1.9221728630007175E-3</v>
      </c>
      <c r="R383" s="3">
        <f t="shared" si="43"/>
        <v>0</v>
      </c>
      <c r="S383" s="3">
        <f t="shared" si="44"/>
        <v>0</v>
      </c>
      <c r="T383" s="3">
        <f t="shared" si="45"/>
        <v>0</v>
      </c>
      <c r="U383" s="3">
        <f t="shared" si="46"/>
        <v>0</v>
      </c>
      <c r="V383" s="3">
        <f t="shared" si="47"/>
        <v>0</v>
      </c>
      <c r="W383" s="3">
        <f t="shared" si="48"/>
        <v>0</v>
      </c>
      <c r="X383" s="3">
        <f t="shared" si="49"/>
        <v>0</v>
      </c>
    </row>
    <row r="384" spans="1:24" x14ac:dyDescent="0.25">
      <c r="A384" s="2">
        <v>44332</v>
      </c>
      <c r="B384" s="23">
        <v>14</v>
      </c>
      <c r="C384" s="19" t="str">
        <f t="shared" si="50"/>
        <v>44332_14</v>
      </c>
      <c r="D384" s="21">
        <v>183.57431401402135</v>
      </c>
      <c r="E384" s="21">
        <v>222.35863451024716</v>
      </c>
      <c r="F384" s="21">
        <v>483.52615035526821</v>
      </c>
      <c r="G384" s="21">
        <v>251.49660249768181</v>
      </c>
      <c r="H384" s="21">
        <v>0.17579363261810843</v>
      </c>
      <c r="I384" s="21">
        <v>2.3374731896801739</v>
      </c>
      <c r="J384" s="21">
        <v>0.40980136564033409</v>
      </c>
      <c r="K384" s="21">
        <v>-9.7222227384633886</v>
      </c>
      <c r="L384" s="21">
        <v>-10.629088540162471</v>
      </c>
      <c r="M384" s="21">
        <v>-18.569288226883636</v>
      </c>
      <c r="N384" s="21">
        <v>-8.794378014479685</v>
      </c>
      <c r="O384" s="21">
        <v>7.6455900516921417E-3</v>
      </c>
      <c r="P384" s="21">
        <v>-9.0712592912053067E-2</v>
      </c>
      <c r="Q384" s="21">
        <v>3.5951374995744261E-3</v>
      </c>
      <c r="R384" s="3">
        <f t="shared" si="43"/>
        <v>0</v>
      </c>
      <c r="S384" s="3">
        <f t="shared" si="44"/>
        <v>0</v>
      </c>
      <c r="T384" s="3">
        <f t="shared" si="45"/>
        <v>0</v>
      </c>
      <c r="U384" s="3">
        <f t="shared" si="46"/>
        <v>0</v>
      </c>
      <c r="V384" s="3">
        <f t="shared" si="47"/>
        <v>0</v>
      </c>
      <c r="W384" s="3">
        <f t="shared" si="48"/>
        <v>0</v>
      </c>
      <c r="X384" s="3">
        <f t="shared" si="49"/>
        <v>0</v>
      </c>
    </row>
    <row r="385" spans="1:24" x14ac:dyDescent="0.25">
      <c r="A385" s="2">
        <v>44332</v>
      </c>
      <c r="B385" s="23">
        <v>15</v>
      </c>
      <c r="C385" s="19" t="str">
        <f t="shared" si="50"/>
        <v>44332_15</v>
      </c>
      <c r="D385" s="21">
        <v>179.36170151742741</v>
      </c>
      <c r="E385" s="21">
        <v>219.01541412729543</v>
      </c>
      <c r="F385" s="21">
        <v>476.38866855470519</v>
      </c>
      <c r="G385" s="21">
        <v>245.98500649088726</v>
      </c>
      <c r="H385" s="21">
        <v>0.17313618347661827</v>
      </c>
      <c r="I385" s="21">
        <v>2.3072819395673396</v>
      </c>
      <c r="J385" s="21">
        <v>0.40344461970109002</v>
      </c>
      <c r="K385" s="21">
        <v>-9.9614885734226313</v>
      </c>
      <c r="L385" s="21">
        <v>-10.64363839560731</v>
      </c>
      <c r="M385" s="21">
        <v>-18.699604837559381</v>
      </c>
      <c r="N385" s="21">
        <v>-9.4784961576955489</v>
      </c>
      <c r="O385" s="21">
        <v>1.3425240201896923E-3</v>
      </c>
      <c r="P385" s="21">
        <v>-9.2906803510993646E-2</v>
      </c>
      <c r="Q385" s="21">
        <v>-9.8210182758750892E-3</v>
      </c>
      <c r="R385" s="3">
        <f t="shared" si="43"/>
        <v>0</v>
      </c>
      <c r="S385" s="3">
        <f t="shared" si="44"/>
        <v>0</v>
      </c>
      <c r="T385" s="3">
        <f t="shared" si="45"/>
        <v>0</v>
      </c>
      <c r="U385" s="3">
        <f t="shared" si="46"/>
        <v>0</v>
      </c>
      <c r="V385" s="3">
        <f t="shared" si="47"/>
        <v>0</v>
      </c>
      <c r="W385" s="3">
        <f t="shared" si="48"/>
        <v>0</v>
      </c>
      <c r="X385" s="3">
        <f t="shared" si="49"/>
        <v>0</v>
      </c>
    </row>
    <row r="386" spans="1:24" x14ac:dyDescent="0.25">
      <c r="A386" s="2">
        <v>44332</v>
      </c>
      <c r="B386" s="23">
        <v>16</v>
      </c>
      <c r="C386" s="19" t="str">
        <f t="shared" si="50"/>
        <v>44332_16</v>
      </c>
      <c r="D386" s="21">
        <v>170.53236992169496</v>
      </c>
      <c r="E386" s="21">
        <v>211.03412468389121</v>
      </c>
      <c r="F386" s="21">
        <v>458.67896298395704</v>
      </c>
      <c r="G386" s="21">
        <v>234.77989145501505</v>
      </c>
      <c r="H386" s="21">
        <v>0.16468946652303834</v>
      </c>
      <c r="I386" s="21">
        <v>2.2228016234866503</v>
      </c>
      <c r="J386" s="21">
        <v>0.38553347436073487</v>
      </c>
      <c r="K386" s="21">
        <v>-11.193085969219865</v>
      </c>
      <c r="L386" s="21">
        <v>-11.701284556540315</v>
      </c>
      <c r="M386" s="21">
        <v>-21.131600851810333</v>
      </c>
      <c r="N386" s="21">
        <v>-11.289034627095456</v>
      </c>
      <c r="O386" s="21">
        <v>-1.4650089340143349E-4</v>
      </c>
      <c r="P386" s="21">
        <v>-0.10772453453638975</v>
      </c>
      <c r="Q386" s="21">
        <v>-1.38632449105689E-2</v>
      </c>
      <c r="R386" s="3">
        <f t="shared" si="43"/>
        <v>0</v>
      </c>
      <c r="S386" s="3">
        <f t="shared" si="44"/>
        <v>0</v>
      </c>
      <c r="T386" s="3">
        <f t="shared" si="45"/>
        <v>0</v>
      </c>
      <c r="U386" s="3">
        <f t="shared" si="46"/>
        <v>0</v>
      </c>
      <c r="V386" s="3">
        <f t="shared" si="47"/>
        <v>0</v>
      </c>
      <c r="W386" s="3">
        <f t="shared" si="48"/>
        <v>0</v>
      </c>
      <c r="X386" s="3">
        <f t="shared" si="49"/>
        <v>0</v>
      </c>
    </row>
    <row r="387" spans="1:24" x14ac:dyDescent="0.25">
      <c r="A387" s="2">
        <v>44332</v>
      </c>
      <c r="B387" s="23">
        <v>17</v>
      </c>
      <c r="C387" s="19" t="str">
        <f t="shared" si="50"/>
        <v>44332_17</v>
      </c>
      <c r="D387" s="21">
        <v>163.79455502196859</v>
      </c>
      <c r="E387" s="21">
        <v>204.65127350540638</v>
      </c>
      <c r="F387" s="21">
        <v>445.36876327199747</v>
      </c>
      <c r="G387" s="21">
        <v>227.37409095312958</v>
      </c>
      <c r="H387" s="21">
        <v>0.15679641232186248</v>
      </c>
      <c r="I387" s="21">
        <v>2.1594169110891919</v>
      </c>
      <c r="J387" s="21">
        <v>0.36801354459694752</v>
      </c>
      <c r="K387" s="21">
        <v>-12.161850984270412</v>
      </c>
      <c r="L387" s="21">
        <v>-11.784148315947089</v>
      </c>
      <c r="M387" s="21">
        <v>-21.150719736697262</v>
      </c>
      <c r="N387" s="21">
        <v>-11.912863364858964</v>
      </c>
      <c r="O387" s="21">
        <v>-8.7913567477492585E-3</v>
      </c>
      <c r="P387" s="21">
        <v>-0.12138086617593877</v>
      </c>
      <c r="Q387" s="21">
        <v>-3.3383780025258193E-2</v>
      </c>
      <c r="R387" s="3">
        <f t="shared" si="43"/>
        <v>0</v>
      </c>
      <c r="S387" s="3">
        <f t="shared" si="44"/>
        <v>0</v>
      </c>
      <c r="T387" s="3">
        <f t="shared" si="45"/>
        <v>0</v>
      </c>
      <c r="U387" s="3">
        <f t="shared" si="46"/>
        <v>0</v>
      </c>
      <c r="V387" s="3">
        <f t="shared" si="47"/>
        <v>0</v>
      </c>
      <c r="W387" s="3">
        <f t="shared" si="48"/>
        <v>0</v>
      </c>
      <c r="X387" s="3">
        <f t="shared" si="49"/>
        <v>0</v>
      </c>
    </row>
    <row r="388" spans="1:24" x14ac:dyDescent="0.25">
      <c r="A388" s="2">
        <v>44332</v>
      </c>
      <c r="B388" s="23">
        <v>18</v>
      </c>
      <c r="C388" s="19" t="str">
        <f t="shared" si="50"/>
        <v>44332_18</v>
      </c>
      <c r="D388" s="21">
        <v>167.69365830850549</v>
      </c>
      <c r="E388" s="21">
        <v>210.32600206048693</v>
      </c>
      <c r="F388" s="21">
        <v>457.31782979405313</v>
      </c>
      <c r="G388" s="21">
        <v>233.60471403686091</v>
      </c>
      <c r="H388" s="21">
        <v>0.16775549841926349</v>
      </c>
      <c r="I388" s="21">
        <v>2.2382681354540845</v>
      </c>
      <c r="J388" s="21">
        <v>0.38926690386023866</v>
      </c>
      <c r="K388" s="21">
        <v>-14.108585808691647</v>
      </c>
      <c r="L388" s="21">
        <v>-13.608077573539919</v>
      </c>
      <c r="M388" s="21">
        <v>-24.883737836241888</v>
      </c>
      <c r="N388" s="21">
        <v>-13.938742310778043</v>
      </c>
      <c r="O388" s="21">
        <v>-1.5326865750117316E-2</v>
      </c>
      <c r="P388" s="21">
        <v>-0.15358583247618851</v>
      </c>
      <c r="Q388" s="21">
        <v>-4.7181114561761037E-2</v>
      </c>
      <c r="R388" s="3">
        <f t="shared" si="43"/>
        <v>0</v>
      </c>
      <c r="S388" s="3">
        <f t="shared" si="44"/>
        <v>0</v>
      </c>
      <c r="T388" s="3">
        <f t="shared" si="45"/>
        <v>0</v>
      </c>
      <c r="U388" s="3">
        <f t="shared" si="46"/>
        <v>0</v>
      </c>
      <c r="V388" s="3">
        <f t="shared" si="47"/>
        <v>0</v>
      </c>
      <c r="W388" s="3">
        <f t="shared" si="48"/>
        <v>0</v>
      </c>
      <c r="X388" s="3">
        <f t="shared" si="49"/>
        <v>0</v>
      </c>
    </row>
    <row r="389" spans="1:24" x14ac:dyDescent="0.25">
      <c r="A389" s="2">
        <v>44332</v>
      </c>
      <c r="B389" s="23">
        <v>19</v>
      </c>
      <c r="C389" s="19" t="str">
        <f t="shared" si="50"/>
        <v>44332_19</v>
      </c>
      <c r="D389" s="21">
        <v>200.73363076936434</v>
      </c>
      <c r="E389" s="21">
        <v>251.99815860151469</v>
      </c>
      <c r="F389" s="21">
        <v>551.60546903767045</v>
      </c>
      <c r="G389" s="21">
        <v>280.78451941660518</v>
      </c>
      <c r="H389" s="21">
        <v>0.23170529322903816</v>
      </c>
      <c r="I389" s="21">
        <v>2.7573431635621501</v>
      </c>
      <c r="J389" s="21">
        <v>0.53120856315599063</v>
      </c>
      <c r="K389" s="21">
        <v>-15.040186142989715</v>
      </c>
      <c r="L389" s="21">
        <v>-14.105689759920621</v>
      </c>
      <c r="M389" s="21">
        <v>-23.533110920246756</v>
      </c>
      <c r="N389" s="21">
        <v>-14.108399125767646</v>
      </c>
      <c r="O389" s="21">
        <v>-2.3320451683443127E-2</v>
      </c>
      <c r="P389" s="21">
        <v>-0.18581405480290961</v>
      </c>
      <c r="Q389" s="21">
        <v>-6.3782649318639695E-2</v>
      </c>
      <c r="R389" s="3">
        <f t="shared" si="43"/>
        <v>0</v>
      </c>
      <c r="S389" s="3">
        <f t="shared" si="44"/>
        <v>0</v>
      </c>
      <c r="T389" s="3">
        <f t="shared" si="45"/>
        <v>0</v>
      </c>
      <c r="U389" s="3">
        <f t="shared" si="46"/>
        <v>0</v>
      </c>
      <c r="V389" s="3">
        <f t="shared" si="47"/>
        <v>0</v>
      </c>
      <c r="W389" s="3">
        <f t="shared" si="48"/>
        <v>0</v>
      </c>
      <c r="X389" s="3">
        <f t="shared" si="49"/>
        <v>0</v>
      </c>
    </row>
    <row r="390" spans="1:24" x14ac:dyDescent="0.25">
      <c r="A390" s="2">
        <v>44332</v>
      </c>
      <c r="B390" s="23">
        <v>20</v>
      </c>
      <c r="C390" s="19" t="str">
        <f t="shared" si="50"/>
        <v>44332_20</v>
      </c>
      <c r="D390" s="21">
        <v>211.37649082565434</v>
      </c>
      <c r="E390" s="21">
        <v>265.65312816073532</v>
      </c>
      <c r="F390" s="21">
        <v>582.93637648051038</v>
      </c>
      <c r="G390" s="21">
        <v>296.09068443284605</v>
      </c>
      <c r="H390" s="21">
        <v>0.24241485684830172</v>
      </c>
      <c r="I390" s="21">
        <v>2.9129878633337061</v>
      </c>
      <c r="J390" s="21">
        <v>0.55411004800448427</v>
      </c>
      <c r="K390" s="21">
        <v>-15.655586109430615</v>
      </c>
      <c r="L390" s="21">
        <v>-14.577576394831508</v>
      </c>
      <c r="M390" s="21">
        <v>-23.936966858128919</v>
      </c>
      <c r="N390" s="21">
        <v>-14.588827511564986</v>
      </c>
      <c r="O390" s="21">
        <v>-3.166414083538073E-2</v>
      </c>
      <c r="P390" s="21">
        <v>-0.19964354983412586</v>
      </c>
      <c r="Q390" s="21">
        <v>-8.2154049601514442E-2</v>
      </c>
      <c r="R390" s="3">
        <f t="shared" si="43"/>
        <v>0</v>
      </c>
      <c r="S390" s="3">
        <f t="shared" si="44"/>
        <v>0</v>
      </c>
      <c r="T390" s="3">
        <f t="shared" si="45"/>
        <v>0</v>
      </c>
      <c r="U390" s="3">
        <f t="shared" si="46"/>
        <v>0</v>
      </c>
      <c r="V390" s="3">
        <f t="shared" si="47"/>
        <v>0</v>
      </c>
      <c r="W390" s="3">
        <f t="shared" si="48"/>
        <v>0</v>
      </c>
      <c r="X390" s="3">
        <f t="shared" si="49"/>
        <v>0</v>
      </c>
    </row>
    <row r="391" spans="1:24" x14ac:dyDescent="0.25">
      <c r="A391" s="2">
        <v>44332</v>
      </c>
      <c r="B391" s="23">
        <v>21</v>
      </c>
      <c r="C391" s="19" t="str">
        <f t="shared" si="50"/>
        <v>44332_21</v>
      </c>
      <c r="D391" s="21">
        <v>210.77282432407853</v>
      </c>
      <c r="E391" s="21">
        <v>265.86071146076637</v>
      </c>
      <c r="F391" s="21">
        <v>582.51511378156783</v>
      </c>
      <c r="G391" s="21">
        <v>295.79955934882315</v>
      </c>
      <c r="H391" s="21">
        <v>0.23873672872434407</v>
      </c>
      <c r="I391" s="21">
        <v>2.9244754193208515</v>
      </c>
      <c r="J391" s="21">
        <v>0.54585410495987541</v>
      </c>
      <c r="K391" s="21">
        <v>-13.91212702663298</v>
      </c>
      <c r="L391" s="21">
        <v>-14.011274989749577</v>
      </c>
      <c r="M391" s="21">
        <v>-24.31756467150532</v>
      </c>
      <c r="N391" s="21">
        <v>-13.057889561004876</v>
      </c>
      <c r="O391" s="21">
        <v>-3.4658960376260872E-2</v>
      </c>
      <c r="P391" s="21">
        <v>-0.1942735176148476</v>
      </c>
      <c r="Q391" s="21">
        <v>-8.7961173293405776E-2</v>
      </c>
      <c r="R391" s="3">
        <f t="shared" si="43"/>
        <v>0</v>
      </c>
      <c r="S391" s="3">
        <f t="shared" si="44"/>
        <v>0</v>
      </c>
      <c r="T391" s="3">
        <f t="shared" si="45"/>
        <v>0</v>
      </c>
      <c r="U391" s="3">
        <f t="shared" si="46"/>
        <v>0</v>
      </c>
      <c r="V391" s="3">
        <f t="shared" si="47"/>
        <v>0</v>
      </c>
      <c r="W391" s="3">
        <f t="shared" si="48"/>
        <v>0</v>
      </c>
      <c r="X391" s="3">
        <f t="shared" si="49"/>
        <v>0</v>
      </c>
    </row>
    <row r="392" spans="1:24" x14ac:dyDescent="0.25">
      <c r="A392" s="2">
        <v>44332</v>
      </c>
      <c r="B392" s="23">
        <v>22</v>
      </c>
      <c r="C392" s="19" t="str">
        <f t="shared" si="50"/>
        <v>44332_22</v>
      </c>
      <c r="D392" s="21">
        <v>203.92940956042196</v>
      </c>
      <c r="E392" s="21">
        <v>258.00227046565215</v>
      </c>
      <c r="F392" s="21">
        <v>564.93581276498628</v>
      </c>
      <c r="G392" s="21">
        <v>285.36599578909909</v>
      </c>
      <c r="H392" s="21">
        <v>0.24369513518483107</v>
      </c>
      <c r="I392" s="21">
        <v>2.8589651808688687</v>
      </c>
      <c r="J392" s="21">
        <v>0.55834749820071006</v>
      </c>
      <c r="K392" s="21">
        <v>-13.209178784498594</v>
      </c>
      <c r="L392" s="21">
        <v>-14.578924427993261</v>
      </c>
      <c r="M392" s="21">
        <v>-26.973513605191865</v>
      </c>
      <c r="N392" s="21">
        <v>-13.40674138958912</v>
      </c>
      <c r="O392" s="21">
        <v>-2.5076618670885516E-2</v>
      </c>
      <c r="P392" s="21">
        <v>-0.18828658370185949</v>
      </c>
      <c r="Q392" s="21">
        <v>-6.6629580575078479E-2</v>
      </c>
      <c r="R392" s="3">
        <f t="shared" si="43"/>
        <v>0</v>
      </c>
      <c r="S392" s="3">
        <f t="shared" si="44"/>
        <v>0</v>
      </c>
      <c r="T392" s="3">
        <f t="shared" si="45"/>
        <v>0</v>
      </c>
      <c r="U392" s="3">
        <f t="shared" si="46"/>
        <v>0</v>
      </c>
      <c r="V392" s="3">
        <f t="shared" si="47"/>
        <v>0</v>
      </c>
      <c r="W392" s="3">
        <f t="shared" si="48"/>
        <v>0</v>
      </c>
      <c r="X392" s="3">
        <f t="shared" si="49"/>
        <v>0</v>
      </c>
    </row>
    <row r="393" spans="1:24" x14ac:dyDescent="0.25">
      <c r="A393" s="2">
        <v>44332</v>
      </c>
      <c r="B393" s="23">
        <v>23</v>
      </c>
      <c r="C393" s="19" t="str">
        <f t="shared" si="50"/>
        <v>44332_23</v>
      </c>
      <c r="D393" s="21">
        <v>188.13277342116535</v>
      </c>
      <c r="E393" s="21">
        <v>239.96927241061542</v>
      </c>
      <c r="F393" s="21">
        <v>525.69754655371378</v>
      </c>
      <c r="G393" s="21">
        <v>264.24439566086352</v>
      </c>
      <c r="H393" s="21">
        <v>0.23444372640638489</v>
      </c>
      <c r="I393" s="21">
        <v>2.647544856493524</v>
      </c>
      <c r="J393" s="21">
        <v>0.53988260301700897</v>
      </c>
      <c r="K393" s="21">
        <v>-14.614344958329511</v>
      </c>
      <c r="L393" s="21">
        <v>-15.693586183796386</v>
      </c>
      <c r="M393" s="21">
        <v>-29.882944418375601</v>
      </c>
      <c r="N393" s="21">
        <v>-14.402680897182787</v>
      </c>
      <c r="O393" s="21">
        <v>-2.0904864060013472E-2</v>
      </c>
      <c r="P393" s="21">
        <v>-0.20026904848849333</v>
      </c>
      <c r="Q393" s="21">
        <v>-5.7094704101052551E-2</v>
      </c>
      <c r="R393" s="3">
        <f t="shared" si="43"/>
        <v>0</v>
      </c>
      <c r="S393" s="3">
        <f t="shared" si="44"/>
        <v>0</v>
      </c>
      <c r="T393" s="3">
        <f t="shared" si="45"/>
        <v>0</v>
      </c>
      <c r="U393" s="3">
        <f t="shared" si="46"/>
        <v>0</v>
      </c>
      <c r="V393" s="3">
        <f t="shared" si="47"/>
        <v>0</v>
      </c>
      <c r="W393" s="3">
        <f t="shared" si="48"/>
        <v>0</v>
      </c>
      <c r="X393" s="3">
        <f t="shared" si="49"/>
        <v>0</v>
      </c>
    </row>
    <row r="394" spans="1:24" x14ac:dyDescent="0.25">
      <c r="A394" s="2">
        <v>44332</v>
      </c>
      <c r="B394" s="23">
        <v>24</v>
      </c>
      <c r="C394" s="19" t="str">
        <f t="shared" si="50"/>
        <v>44332_24</v>
      </c>
      <c r="D394" s="21">
        <v>169.27020949487127</v>
      </c>
      <c r="E394" s="21">
        <v>215.72203854419047</v>
      </c>
      <c r="F394" s="21">
        <v>471.22201578743136</v>
      </c>
      <c r="G394" s="21">
        <v>236.37313324498683</v>
      </c>
      <c r="H394" s="21">
        <v>0.21157718670773112</v>
      </c>
      <c r="I394" s="21">
        <v>2.376931375854443</v>
      </c>
      <c r="J394" s="21">
        <v>0.49129267554930578</v>
      </c>
      <c r="K394" s="21">
        <v>-15.041598423164054</v>
      </c>
      <c r="L394" s="21">
        <v>-16.205777097291481</v>
      </c>
      <c r="M394" s="21">
        <v>-31.401428791654617</v>
      </c>
      <c r="N394" s="21">
        <v>-14.825645847955876</v>
      </c>
      <c r="O394" s="21">
        <v>-2.1814618062274235E-2</v>
      </c>
      <c r="P394" s="21">
        <v>-0.20938410415050557</v>
      </c>
      <c r="Q394" s="21">
        <v>-5.8999741061232916E-2</v>
      </c>
      <c r="R394" s="3">
        <f t="shared" si="43"/>
        <v>0</v>
      </c>
      <c r="S394" s="3">
        <f t="shared" si="44"/>
        <v>0</v>
      </c>
      <c r="T394" s="3">
        <f t="shared" si="45"/>
        <v>0</v>
      </c>
      <c r="U394" s="3">
        <f t="shared" si="46"/>
        <v>0</v>
      </c>
      <c r="V394" s="3">
        <f t="shared" si="47"/>
        <v>0</v>
      </c>
      <c r="W394" s="3">
        <f t="shared" si="48"/>
        <v>0</v>
      </c>
      <c r="X394" s="3">
        <f t="shared" si="49"/>
        <v>0</v>
      </c>
    </row>
    <row r="395" spans="1:24" x14ac:dyDescent="0.25">
      <c r="A395" s="2">
        <v>44333</v>
      </c>
      <c r="B395" s="23">
        <v>1</v>
      </c>
      <c r="C395" s="19" t="str">
        <f t="shared" si="50"/>
        <v>44333_1</v>
      </c>
      <c r="D395" s="21">
        <v>147.96960629461154</v>
      </c>
      <c r="E395" s="21">
        <v>186.90152613384211</v>
      </c>
      <c r="F395" s="21">
        <v>407.64882262784829</v>
      </c>
      <c r="G395" s="21">
        <v>204.07607413171664</v>
      </c>
      <c r="H395" s="21">
        <v>0.19244035004800009</v>
      </c>
      <c r="I395" s="21">
        <v>2.0448381976483616</v>
      </c>
      <c r="J395" s="21">
        <v>0.44996782956601633</v>
      </c>
      <c r="K395" s="21">
        <v>-16.132146738199481</v>
      </c>
      <c r="L395" s="21">
        <v>-17.806953306195279</v>
      </c>
      <c r="M395" s="21">
        <v>-34.654629098977594</v>
      </c>
      <c r="N395" s="21">
        <v>-16.702005256869768</v>
      </c>
      <c r="O395" s="21">
        <v>-2.1602197397993756E-2</v>
      </c>
      <c r="P395" s="21">
        <v>-0.23165643837776043</v>
      </c>
      <c r="Q395" s="21">
        <v>-5.9156351178575921E-2</v>
      </c>
      <c r="R395" s="3">
        <f t="shared" ref="R395:R458" si="51">MAX(0,(K395-D395*0.2)*$T$5)+MAX(0,(K395-D395*0.3)*($U$5-$T$5))+MAX(0,(K395-D395*0.5)*($W$5-$V$5))+MAX(0,(K395-D395*0.8)*($X$5-$W$5))</f>
        <v>0</v>
      </c>
      <c r="S395" s="3">
        <f t="shared" ref="S395:S458" si="52">MAX(0,(L395-E395*0.2)*$T$5)+MAX(0,(L395-E395*0.3)*($U$5-$T$5))+MAX(0,(L395-E395*0.5)*($W$5-$V$5))+MAX(0,(L395-E395*0.8)*($X$5-$W$5))</f>
        <v>0</v>
      </c>
      <c r="T395" s="3">
        <f t="shared" ref="T395:T458" si="53">MAX(0,(M395-F395*0.2)*$T$5)+MAX(0,(M395-F395*0.3)*($U$5-$T$5))+MAX(0,(M395-F395*0.5)*($W$5-$V$5))+MAX(0,(M395-F395*0.8)*($X$5-$W$5))</f>
        <v>0</v>
      </c>
      <c r="U395" s="3">
        <f t="shared" ref="U395:U458" si="54">MAX(0,(N395-G395*0.2)*$T$5)+MAX(0,(N395-G395*0.3)*($U$5-$T$5))+MAX(0,(N395-G395*0.5)*($W$5-$V$5))+MAX(0,(N395-G395*0.8)*($X$5-$W$5))</f>
        <v>0</v>
      </c>
      <c r="V395" s="3">
        <f t="shared" ref="V395:V458" si="55">MAX(0,(O395-H395*0.2)*$T$5)+MAX(0,(O395-H395*0.3)*($U$5-$T$5))+MAX(0,(O395-H395*0.5)*($W$5-$V$5))+MAX(0,(O395-H395*0.8)*($X$5-$W$5))</f>
        <v>0</v>
      </c>
      <c r="W395" s="3">
        <f t="shared" ref="W395:W458" si="56">MAX(0,(P395-I395*0.2)*$T$5)+MAX(0,(P395-I395*0.3)*($U$5-$T$5))+MAX(0,(P395-I395*0.5)*($W$5-$V$5))+MAX(0,(P395-I395*0.8)*($X$5-$W$5))</f>
        <v>0</v>
      </c>
      <c r="X395" s="3">
        <f t="shared" ref="X395:X458" si="57">MAX(0,(Q395-J395*0.2)*$T$5)+MAX(0,(Q395-J395*0.3)*($U$5-$T$5))+MAX(0,(Q395-J395*0.5)*($W$5-$V$5))+MAX(0,(Q395-J395*0.8)*($X$5-$W$5))</f>
        <v>0</v>
      </c>
    </row>
    <row r="396" spans="1:24" x14ac:dyDescent="0.25">
      <c r="A396" s="2">
        <v>44333</v>
      </c>
      <c r="B396" s="23">
        <v>2</v>
      </c>
      <c r="C396" s="19" t="str">
        <f t="shared" ref="C396:C459" si="58">CONCATENATE(A396,"_",B396)</f>
        <v>44333_2</v>
      </c>
      <c r="D396" s="21">
        <v>130.74731541309632</v>
      </c>
      <c r="E396" s="21">
        <v>163.05794244057091</v>
      </c>
      <c r="F396" s="21">
        <v>352.48656285737206</v>
      </c>
      <c r="G396" s="21">
        <v>177.40560599177655</v>
      </c>
      <c r="H396" s="21">
        <v>0.17960779655099074</v>
      </c>
      <c r="I396" s="21">
        <v>1.7807389541444738</v>
      </c>
      <c r="J396" s="21">
        <v>0.42330745537313241</v>
      </c>
      <c r="K396" s="21">
        <v>-16.819151787124195</v>
      </c>
      <c r="L396" s="21">
        <v>-18.732633566050232</v>
      </c>
      <c r="M396" s="21">
        <v>-36.610078392742842</v>
      </c>
      <c r="N396" s="21">
        <v>-17.850574607870556</v>
      </c>
      <c r="O396" s="21">
        <v>-2.1317439917700531E-2</v>
      </c>
      <c r="P396" s="21">
        <v>-0.24926267936931229</v>
      </c>
      <c r="Q396" s="21">
        <v>-5.9298562371174937E-2</v>
      </c>
      <c r="R396" s="3">
        <f t="shared" si="51"/>
        <v>0</v>
      </c>
      <c r="S396" s="3">
        <f t="shared" si="52"/>
        <v>0</v>
      </c>
      <c r="T396" s="3">
        <f t="shared" si="53"/>
        <v>0</v>
      </c>
      <c r="U396" s="3">
        <f t="shared" si="54"/>
        <v>0</v>
      </c>
      <c r="V396" s="3">
        <f t="shared" si="55"/>
        <v>0</v>
      </c>
      <c r="W396" s="3">
        <f t="shared" si="56"/>
        <v>0</v>
      </c>
      <c r="X396" s="3">
        <f t="shared" si="57"/>
        <v>0</v>
      </c>
    </row>
    <row r="397" spans="1:24" x14ac:dyDescent="0.25">
      <c r="A397" s="2">
        <v>44333</v>
      </c>
      <c r="B397" s="23">
        <v>3</v>
      </c>
      <c r="C397" s="19" t="str">
        <f t="shared" si="58"/>
        <v>44333_3</v>
      </c>
      <c r="D397" s="21">
        <v>119.09104323210627</v>
      </c>
      <c r="E397" s="21">
        <v>146.32403685535382</v>
      </c>
      <c r="F397" s="21">
        <v>311.75588133228018</v>
      </c>
      <c r="G397" s="21">
        <v>159.3640603602162</v>
      </c>
      <c r="H397" s="21">
        <v>0.16426847723838295</v>
      </c>
      <c r="I397" s="21">
        <v>1.5999844809435004</v>
      </c>
      <c r="J397" s="21">
        <v>0.38924074902786582</v>
      </c>
      <c r="K397" s="21">
        <v>-17.419023986128838</v>
      </c>
      <c r="L397" s="21">
        <v>-19.331813434202562</v>
      </c>
      <c r="M397" s="21">
        <v>-37.837897765733615</v>
      </c>
      <c r="N397" s="21">
        <v>-18.579263656187706</v>
      </c>
      <c r="O397" s="21">
        <v>-3.358182617861781E-2</v>
      </c>
      <c r="P397" s="21">
        <v>-0.26655513667561159</v>
      </c>
      <c r="Q397" s="21">
        <v>-8.7678464101510506E-2</v>
      </c>
      <c r="R397" s="3">
        <f t="shared" si="51"/>
        <v>0</v>
      </c>
      <c r="S397" s="3">
        <f t="shared" si="52"/>
        <v>0</v>
      </c>
      <c r="T397" s="3">
        <f t="shared" si="53"/>
        <v>0</v>
      </c>
      <c r="U397" s="3">
        <f t="shared" si="54"/>
        <v>0</v>
      </c>
      <c r="V397" s="3">
        <f t="shared" si="55"/>
        <v>0</v>
      </c>
      <c r="W397" s="3">
        <f t="shared" si="56"/>
        <v>0</v>
      </c>
      <c r="X397" s="3">
        <f t="shared" si="57"/>
        <v>0</v>
      </c>
    </row>
    <row r="398" spans="1:24" x14ac:dyDescent="0.25">
      <c r="A398" s="2">
        <v>44333</v>
      </c>
      <c r="B398" s="23">
        <v>4</v>
      </c>
      <c r="C398" s="19" t="str">
        <f t="shared" si="58"/>
        <v>44333_4</v>
      </c>
      <c r="D398" s="21">
        <v>113.51024167991763</v>
      </c>
      <c r="E398" s="21">
        <v>137.60694761359397</v>
      </c>
      <c r="F398" s="21">
        <v>290.70937628683419</v>
      </c>
      <c r="G398" s="21">
        <v>150.49698592515765</v>
      </c>
      <c r="H398" s="21">
        <v>0.15714641018089587</v>
      </c>
      <c r="I398" s="21">
        <v>1.5213224425912082</v>
      </c>
      <c r="J398" s="21">
        <v>0.37271462440572006</v>
      </c>
      <c r="K398" s="21">
        <v>-17.465003786605152</v>
      </c>
      <c r="L398" s="21">
        <v>-19.246502648951939</v>
      </c>
      <c r="M398" s="21">
        <v>-37.175066381478892</v>
      </c>
      <c r="N398" s="21">
        <v>-18.469820814487854</v>
      </c>
      <c r="O398" s="21">
        <v>-3.3856775691503957E-2</v>
      </c>
      <c r="P398" s="21">
        <v>-0.26022856533363575</v>
      </c>
      <c r="Q398" s="21">
        <v>-8.8533838191745942E-2</v>
      </c>
      <c r="R398" s="3">
        <f t="shared" si="51"/>
        <v>0</v>
      </c>
      <c r="S398" s="3">
        <f t="shared" si="52"/>
        <v>0</v>
      </c>
      <c r="T398" s="3">
        <f t="shared" si="53"/>
        <v>0</v>
      </c>
      <c r="U398" s="3">
        <f t="shared" si="54"/>
        <v>0</v>
      </c>
      <c r="V398" s="3">
        <f t="shared" si="55"/>
        <v>0</v>
      </c>
      <c r="W398" s="3">
        <f t="shared" si="56"/>
        <v>0</v>
      </c>
      <c r="X398" s="3">
        <f t="shared" si="57"/>
        <v>0</v>
      </c>
    </row>
    <row r="399" spans="1:24" x14ac:dyDescent="0.25">
      <c r="A399" s="2">
        <v>44333</v>
      </c>
      <c r="B399" s="23">
        <v>5</v>
      </c>
      <c r="C399" s="19" t="str">
        <f t="shared" si="58"/>
        <v>44333_5</v>
      </c>
      <c r="D399" s="21">
        <v>111.67015172110042</v>
      </c>
      <c r="E399" s="21">
        <v>134.49871554253178</v>
      </c>
      <c r="F399" s="21">
        <v>281.07492903357246</v>
      </c>
      <c r="G399" s="21">
        <v>147.08929901735038</v>
      </c>
      <c r="H399" s="21">
        <v>0.15917402015087942</v>
      </c>
      <c r="I399" s="21">
        <v>1.5026669938882666</v>
      </c>
      <c r="J399" s="21">
        <v>0.3775024988000214</v>
      </c>
      <c r="K399" s="21">
        <v>-17.378610851720552</v>
      </c>
      <c r="L399" s="21">
        <v>-19.216121111617415</v>
      </c>
      <c r="M399" s="21">
        <v>-37.651226181673138</v>
      </c>
      <c r="N399" s="21">
        <v>-18.550203226194725</v>
      </c>
      <c r="O399" s="21">
        <v>-2.4830393199334673E-2</v>
      </c>
      <c r="P399" s="21">
        <v>-0.25176341525910811</v>
      </c>
      <c r="Q399" s="21">
        <v>-6.8118661031264655E-2</v>
      </c>
      <c r="R399" s="3">
        <f t="shared" si="51"/>
        <v>0</v>
      </c>
      <c r="S399" s="3">
        <f t="shared" si="52"/>
        <v>0</v>
      </c>
      <c r="T399" s="3">
        <f t="shared" si="53"/>
        <v>0</v>
      </c>
      <c r="U399" s="3">
        <f t="shared" si="54"/>
        <v>0</v>
      </c>
      <c r="V399" s="3">
        <f t="shared" si="55"/>
        <v>0</v>
      </c>
      <c r="W399" s="3">
        <f t="shared" si="56"/>
        <v>0</v>
      </c>
      <c r="X399" s="3">
        <f t="shared" si="57"/>
        <v>0</v>
      </c>
    </row>
    <row r="400" spans="1:24" x14ac:dyDescent="0.25">
      <c r="A400" s="2">
        <v>44333</v>
      </c>
      <c r="B400" s="23">
        <v>6</v>
      </c>
      <c r="C400" s="19" t="str">
        <f t="shared" si="58"/>
        <v>44333_6</v>
      </c>
      <c r="D400" s="21">
        <v>113.20863354770505</v>
      </c>
      <c r="E400" s="21">
        <v>136.89102641936341</v>
      </c>
      <c r="F400" s="21">
        <v>285.9080085076659</v>
      </c>
      <c r="G400" s="21">
        <v>149.40030534048006</v>
      </c>
      <c r="H400" s="21">
        <v>0.16230916914851934</v>
      </c>
      <c r="I400" s="21">
        <v>1.5340861729685804</v>
      </c>
      <c r="J400" s="21">
        <v>0.3850609383006785</v>
      </c>
      <c r="K400" s="21">
        <v>-17.692624978513063</v>
      </c>
      <c r="L400" s="21">
        <v>-20.03398110650809</v>
      </c>
      <c r="M400" s="21">
        <v>-39.247703908643267</v>
      </c>
      <c r="N400" s="21">
        <v>-19.071081235426345</v>
      </c>
      <c r="O400" s="21">
        <v>-2.5314727576883259E-2</v>
      </c>
      <c r="P400" s="21">
        <v>-0.26150819460528513</v>
      </c>
      <c r="Q400" s="21">
        <v>-6.8919229041491212E-2</v>
      </c>
      <c r="R400" s="3">
        <f t="shared" si="51"/>
        <v>0</v>
      </c>
      <c r="S400" s="3">
        <f t="shared" si="52"/>
        <v>0</v>
      </c>
      <c r="T400" s="3">
        <f t="shared" si="53"/>
        <v>0</v>
      </c>
      <c r="U400" s="3">
        <f t="shared" si="54"/>
        <v>0</v>
      </c>
      <c r="V400" s="3">
        <f t="shared" si="55"/>
        <v>0</v>
      </c>
      <c r="W400" s="3">
        <f t="shared" si="56"/>
        <v>0</v>
      </c>
      <c r="X400" s="3">
        <f t="shared" si="57"/>
        <v>0</v>
      </c>
    </row>
    <row r="401" spans="1:24" x14ac:dyDescent="0.25">
      <c r="A401" s="2">
        <v>44333</v>
      </c>
      <c r="B401" s="23">
        <v>7</v>
      </c>
      <c r="C401" s="19" t="str">
        <f t="shared" si="58"/>
        <v>44333_7</v>
      </c>
      <c r="D401" s="21">
        <v>128.1222684343617</v>
      </c>
      <c r="E401" s="21">
        <v>155.97703305131503</v>
      </c>
      <c r="F401" s="21">
        <v>328.02953333277458</v>
      </c>
      <c r="G401" s="21">
        <v>169.50408847115193</v>
      </c>
      <c r="H401" s="21">
        <v>0.16882453851396279</v>
      </c>
      <c r="I401" s="21">
        <v>1.7350887702738591</v>
      </c>
      <c r="J401" s="21">
        <v>0.39803605982662871</v>
      </c>
      <c r="K401" s="21">
        <v>-17.886606965455687</v>
      </c>
      <c r="L401" s="21">
        <v>-22.119768529461492</v>
      </c>
      <c r="M401" s="21">
        <v>-45.477662030210126</v>
      </c>
      <c r="N401" s="21">
        <v>-19.747901269836792</v>
      </c>
      <c r="O401" s="21">
        <v>-3.4525546327062187E-2</v>
      </c>
      <c r="P401" s="21">
        <v>-0.29031874867582785</v>
      </c>
      <c r="Q401" s="21">
        <v>-8.9680384835698776E-2</v>
      </c>
      <c r="R401" s="3">
        <f t="shared" si="51"/>
        <v>0</v>
      </c>
      <c r="S401" s="3">
        <f t="shared" si="52"/>
        <v>0</v>
      </c>
      <c r="T401" s="3">
        <f t="shared" si="53"/>
        <v>0</v>
      </c>
      <c r="U401" s="3">
        <f t="shared" si="54"/>
        <v>0</v>
      </c>
      <c r="V401" s="3">
        <f t="shared" si="55"/>
        <v>0</v>
      </c>
      <c r="W401" s="3">
        <f t="shared" si="56"/>
        <v>0</v>
      </c>
      <c r="X401" s="3">
        <f t="shared" si="57"/>
        <v>0</v>
      </c>
    </row>
    <row r="402" spans="1:24" x14ac:dyDescent="0.25">
      <c r="A402" s="2">
        <v>44333</v>
      </c>
      <c r="B402" s="23">
        <v>8</v>
      </c>
      <c r="C402" s="19" t="str">
        <f t="shared" si="58"/>
        <v>44333_8</v>
      </c>
      <c r="D402" s="21">
        <v>154.68868401785403</v>
      </c>
      <c r="E402" s="21">
        <v>187.44038167388101</v>
      </c>
      <c r="F402" s="21">
        <v>393.73426754445336</v>
      </c>
      <c r="G402" s="21">
        <v>204.27266798999543</v>
      </c>
      <c r="H402" s="21">
        <v>0.16567803415811447</v>
      </c>
      <c r="I402" s="21">
        <v>2.0524311690531811</v>
      </c>
      <c r="J402" s="21">
        <v>0.39111127715791094</v>
      </c>
      <c r="K402" s="21">
        <v>-19.789962775865266</v>
      </c>
      <c r="L402" s="21">
        <v>-22.932062043815368</v>
      </c>
      <c r="M402" s="21">
        <v>-48.024601147245335</v>
      </c>
      <c r="N402" s="21">
        <v>-23.544331053755457</v>
      </c>
      <c r="O402" s="21">
        <v>-3.442882581614954E-2</v>
      </c>
      <c r="P402" s="21">
        <v>-0.27456896437432182</v>
      </c>
      <c r="Q402" s="21">
        <v>-8.8851400177219639E-2</v>
      </c>
      <c r="R402" s="3">
        <f t="shared" si="51"/>
        <v>0</v>
      </c>
      <c r="S402" s="3">
        <f t="shared" si="52"/>
        <v>0</v>
      </c>
      <c r="T402" s="3">
        <f t="shared" si="53"/>
        <v>0</v>
      </c>
      <c r="U402" s="3">
        <f t="shared" si="54"/>
        <v>0</v>
      </c>
      <c r="V402" s="3">
        <f t="shared" si="55"/>
        <v>0</v>
      </c>
      <c r="W402" s="3">
        <f t="shared" si="56"/>
        <v>0</v>
      </c>
      <c r="X402" s="3">
        <f t="shared" si="57"/>
        <v>0</v>
      </c>
    </row>
    <row r="403" spans="1:24" x14ac:dyDescent="0.25">
      <c r="A403" s="2">
        <v>44333</v>
      </c>
      <c r="B403" s="23">
        <v>9</v>
      </c>
      <c r="C403" s="19" t="str">
        <f t="shared" si="58"/>
        <v>44333_9</v>
      </c>
      <c r="D403" s="21">
        <v>181.02017537709807</v>
      </c>
      <c r="E403" s="21">
        <v>224.12547183366533</v>
      </c>
      <c r="F403" s="21">
        <v>468.71519772551954</v>
      </c>
      <c r="G403" s="21">
        <v>238.75933620027996</v>
      </c>
      <c r="H403" s="21">
        <v>0.19156632428724474</v>
      </c>
      <c r="I403" s="21">
        <v>2.4924600648262039</v>
      </c>
      <c r="J403" s="21">
        <v>0.44866195630582228</v>
      </c>
      <c r="K403" s="21">
        <v>-14.316478818798291</v>
      </c>
      <c r="L403" s="21">
        <v>-14.276378643843383</v>
      </c>
      <c r="M403" s="21">
        <v>-33.086180225026844</v>
      </c>
      <c r="N403" s="21">
        <v>-17.328327654135599</v>
      </c>
      <c r="O403" s="21">
        <v>-5.9560095144431261E-4</v>
      </c>
      <c r="P403" s="21">
        <v>-9.333011581240637E-2</v>
      </c>
      <c r="Q403" s="21">
        <v>-1.212375836119671E-2</v>
      </c>
      <c r="R403" s="3">
        <f t="shared" si="51"/>
        <v>0</v>
      </c>
      <c r="S403" s="3">
        <f t="shared" si="52"/>
        <v>0</v>
      </c>
      <c r="T403" s="3">
        <f t="shared" si="53"/>
        <v>0</v>
      </c>
      <c r="U403" s="3">
        <f t="shared" si="54"/>
        <v>0</v>
      </c>
      <c r="V403" s="3">
        <f t="shared" si="55"/>
        <v>0</v>
      </c>
      <c r="W403" s="3">
        <f t="shared" si="56"/>
        <v>0</v>
      </c>
      <c r="X403" s="3">
        <f t="shared" si="57"/>
        <v>0</v>
      </c>
    </row>
    <row r="404" spans="1:24" x14ac:dyDescent="0.25">
      <c r="A404" s="2">
        <v>44333</v>
      </c>
      <c r="B404" s="23">
        <v>10</v>
      </c>
      <c r="C404" s="19" t="str">
        <f t="shared" si="58"/>
        <v>44333_10</v>
      </c>
      <c r="D404" s="21">
        <v>200.33575478885817</v>
      </c>
      <c r="E404" s="21">
        <v>250.13454475628777</v>
      </c>
      <c r="F404" s="21">
        <v>522.60510792226967</v>
      </c>
      <c r="G404" s="21">
        <v>263.44157364075676</v>
      </c>
      <c r="H404" s="21">
        <v>0.22603473548351755</v>
      </c>
      <c r="I404" s="21">
        <v>2.8171696782058673</v>
      </c>
      <c r="J404" s="21">
        <v>0.5251124046317901</v>
      </c>
      <c r="K404" s="21">
        <v>-6.1601602169383129</v>
      </c>
      <c r="L404" s="21">
        <v>-2.9591277500829261</v>
      </c>
      <c r="M404" s="21">
        <v>-10.318257336793206</v>
      </c>
      <c r="N404" s="21">
        <v>-7.4756278993539018</v>
      </c>
      <c r="O404" s="21">
        <v>4.5288247057719E-2</v>
      </c>
      <c r="P404" s="21">
        <v>0.11561891212603119</v>
      </c>
      <c r="Q404" s="21">
        <v>9.2227000474953857E-2</v>
      </c>
      <c r="R404" s="3">
        <f t="shared" si="51"/>
        <v>0</v>
      </c>
      <c r="S404" s="3">
        <f t="shared" si="52"/>
        <v>0</v>
      </c>
      <c r="T404" s="3">
        <f t="shared" si="53"/>
        <v>0</v>
      </c>
      <c r="U404" s="3">
        <f t="shared" si="54"/>
        <v>0</v>
      </c>
      <c r="V404" s="3">
        <f t="shared" si="55"/>
        <v>6.6966777888458593E-4</v>
      </c>
      <c r="W404" s="3">
        <f t="shared" si="56"/>
        <v>0</v>
      </c>
      <c r="X404" s="3">
        <f t="shared" si="57"/>
        <v>0</v>
      </c>
    </row>
    <row r="405" spans="1:24" x14ac:dyDescent="0.25">
      <c r="A405" s="2">
        <v>44333</v>
      </c>
      <c r="B405" s="23">
        <v>11</v>
      </c>
      <c r="C405" s="19" t="str">
        <f t="shared" si="58"/>
        <v>44333_11</v>
      </c>
      <c r="D405" s="21">
        <v>208.4378170130116</v>
      </c>
      <c r="E405" s="21">
        <v>258.48268269822074</v>
      </c>
      <c r="F405" s="21">
        <v>541.08113964537495</v>
      </c>
      <c r="G405" s="21">
        <v>273.21678793146873</v>
      </c>
      <c r="H405" s="21">
        <v>0.21195379296040195</v>
      </c>
      <c r="I405" s="21">
        <v>2.8948330929499284</v>
      </c>
      <c r="J405" s="21">
        <v>0.49379226805507531</v>
      </c>
      <c r="K405" s="21">
        <v>-0.73355899030726635</v>
      </c>
      <c r="L405" s="21">
        <v>3.8161306942555657</v>
      </c>
      <c r="M405" s="21">
        <v>3.7856411838150725</v>
      </c>
      <c r="N405" s="21">
        <v>-0.78792146544332065</v>
      </c>
      <c r="O405" s="21">
        <v>4.8884627690359728E-2</v>
      </c>
      <c r="P405" s="21">
        <v>0.20626423424791476</v>
      </c>
      <c r="Q405" s="21">
        <v>9.9462475593227295E-2</v>
      </c>
      <c r="R405" s="3">
        <f t="shared" si="51"/>
        <v>0</v>
      </c>
      <c r="S405" s="3">
        <f t="shared" si="52"/>
        <v>0</v>
      </c>
      <c r="T405" s="3">
        <f t="shared" si="53"/>
        <v>0</v>
      </c>
      <c r="U405" s="3">
        <f t="shared" si="54"/>
        <v>0</v>
      </c>
      <c r="V405" s="3">
        <f t="shared" si="55"/>
        <v>5.3489999762526885E-2</v>
      </c>
      <c r="W405" s="3">
        <f t="shared" si="56"/>
        <v>0</v>
      </c>
      <c r="X405" s="3">
        <f t="shared" si="57"/>
        <v>5.7990290674821169E-3</v>
      </c>
    </row>
    <row r="406" spans="1:24" x14ac:dyDescent="0.25">
      <c r="A406" s="2">
        <v>44333</v>
      </c>
      <c r="B406" s="23">
        <v>12</v>
      </c>
      <c r="C406" s="19" t="str">
        <f t="shared" si="58"/>
        <v>44333_12</v>
      </c>
      <c r="D406" s="21">
        <v>210.25634263674567</v>
      </c>
      <c r="E406" s="21">
        <v>258.17471064622185</v>
      </c>
      <c r="F406" s="21">
        <v>541.97186330541194</v>
      </c>
      <c r="G406" s="21">
        <v>274.55932942863819</v>
      </c>
      <c r="H406" s="21">
        <v>0.22296239397879297</v>
      </c>
      <c r="I406" s="21">
        <v>2.889904027188039</v>
      </c>
      <c r="J406" s="21">
        <v>0.5194298239216405</v>
      </c>
      <c r="K406" s="21">
        <v>2.198615003696343</v>
      </c>
      <c r="L406" s="21">
        <v>7.6302102087166022</v>
      </c>
      <c r="M406" s="21">
        <v>11.599423480696313</v>
      </c>
      <c r="N406" s="21">
        <v>3.1724790985510447</v>
      </c>
      <c r="O406" s="21">
        <v>6.9402094616175913E-2</v>
      </c>
      <c r="P406" s="21">
        <v>0.26734718075779634</v>
      </c>
      <c r="Q406" s="21">
        <v>0.14636359919515962</v>
      </c>
      <c r="R406" s="3">
        <f t="shared" si="51"/>
        <v>0</v>
      </c>
      <c r="S406" s="3">
        <f t="shared" si="52"/>
        <v>0</v>
      </c>
      <c r="T406" s="3">
        <f t="shared" si="53"/>
        <v>0</v>
      </c>
      <c r="U406" s="3">
        <f t="shared" si="54"/>
        <v>0</v>
      </c>
      <c r="V406" s="3">
        <f t="shared" si="55"/>
        <v>0.22093252301941574</v>
      </c>
      <c r="W406" s="3">
        <f t="shared" si="56"/>
        <v>0</v>
      </c>
      <c r="X406" s="3">
        <f t="shared" si="57"/>
        <v>0.34988827464201927</v>
      </c>
    </row>
    <row r="407" spans="1:24" x14ac:dyDescent="0.25">
      <c r="A407" s="2">
        <v>44333</v>
      </c>
      <c r="B407" s="23">
        <v>13</v>
      </c>
      <c r="C407" s="19" t="str">
        <f t="shared" si="58"/>
        <v>44333_13</v>
      </c>
      <c r="D407" s="21">
        <v>213.03989428824289</v>
      </c>
      <c r="E407" s="21">
        <v>260.17386214961118</v>
      </c>
      <c r="F407" s="21">
        <v>547.7290234141625</v>
      </c>
      <c r="G407" s="21">
        <v>277.83165043688308</v>
      </c>
      <c r="H407" s="21">
        <v>0.21363144255021504</v>
      </c>
      <c r="I407" s="21">
        <v>2.8968663082129091</v>
      </c>
      <c r="J407" s="21">
        <v>0.49810718495057993</v>
      </c>
      <c r="K407" s="21">
        <v>4.2150462724306381</v>
      </c>
      <c r="L407" s="21">
        <v>9.0075463774317619</v>
      </c>
      <c r="M407" s="21">
        <v>14.661774668889267</v>
      </c>
      <c r="N407" s="21">
        <v>5.3147209043508097</v>
      </c>
      <c r="O407" s="21">
        <v>5.0310706051480483E-2</v>
      </c>
      <c r="P407" s="21">
        <v>0.25710153517215112</v>
      </c>
      <c r="Q407" s="21">
        <v>0.10220184377245228</v>
      </c>
      <c r="R407" s="3">
        <f t="shared" si="51"/>
        <v>0</v>
      </c>
      <c r="S407" s="3">
        <f t="shared" si="52"/>
        <v>0</v>
      </c>
      <c r="T407" s="3">
        <f t="shared" si="53"/>
        <v>0</v>
      </c>
      <c r="U407" s="3">
        <f t="shared" si="54"/>
        <v>0</v>
      </c>
      <c r="V407" s="3">
        <f t="shared" si="55"/>
        <v>6.2472847288820479E-2</v>
      </c>
      <c r="W407" s="3">
        <f t="shared" si="56"/>
        <v>0</v>
      </c>
      <c r="X407" s="3">
        <f t="shared" si="57"/>
        <v>2.125481066610399E-2</v>
      </c>
    </row>
    <row r="408" spans="1:24" x14ac:dyDescent="0.25">
      <c r="A408" s="2">
        <v>44333</v>
      </c>
      <c r="B408" s="23">
        <v>14</v>
      </c>
      <c r="C408" s="19" t="str">
        <f t="shared" si="58"/>
        <v>44333_14</v>
      </c>
      <c r="D408" s="21">
        <v>210.42553403105654</v>
      </c>
      <c r="E408" s="21">
        <v>252.15584524871318</v>
      </c>
      <c r="F408" s="21">
        <v>537.91348502305664</v>
      </c>
      <c r="G408" s="21">
        <v>276.17256058834909</v>
      </c>
      <c r="H408" s="21">
        <v>0.22707189581697354</v>
      </c>
      <c r="I408" s="21">
        <v>2.761005535174692</v>
      </c>
      <c r="J408" s="21">
        <v>0.52858824635886736</v>
      </c>
      <c r="K408" s="21">
        <v>2.0321109598545259</v>
      </c>
      <c r="L408" s="21">
        <v>3.7425197229589817</v>
      </c>
      <c r="M408" s="21">
        <v>4.8982191954022891</v>
      </c>
      <c r="N408" s="21">
        <v>2.6287287316889043</v>
      </c>
      <c r="O408" s="21">
        <v>5.7750234701363076E-2</v>
      </c>
      <c r="P408" s="21">
        <v>0.17146338216341647</v>
      </c>
      <c r="Q408" s="21">
        <v>0.11897179506793805</v>
      </c>
      <c r="R408" s="3">
        <f t="shared" si="51"/>
        <v>0</v>
      </c>
      <c r="S408" s="3">
        <f t="shared" si="52"/>
        <v>0</v>
      </c>
      <c r="T408" s="3">
        <f t="shared" si="53"/>
        <v>0</v>
      </c>
      <c r="U408" s="3">
        <f t="shared" si="54"/>
        <v>0</v>
      </c>
      <c r="V408" s="3">
        <f t="shared" si="55"/>
        <v>0.10161044206624542</v>
      </c>
      <c r="W408" s="3">
        <f t="shared" si="56"/>
        <v>0</v>
      </c>
      <c r="X408" s="3">
        <f t="shared" si="57"/>
        <v>0.10917439892300759</v>
      </c>
    </row>
    <row r="409" spans="1:24" x14ac:dyDescent="0.25">
      <c r="A409" s="2">
        <v>44333</v>
      </c>
      <c r="B409" s="23">
        <v>15</v>
      </c>
      <c r="C409" s="19" t="str">
        <f t="shared" si="58"/>
        <v>44333_15</v>
      </c>
      <c r="D409" s="21">
        <v>207.44239324979893</v>
      </c>
      <c r="E409" s="21">
        <v>254.12048439921503</v>
      </c>
      <c r="F409" s="21">
        <v>538.37380077269586</v>
      </c>
      <c r="G409" s="21">
        <v>272.19953648742785</v>
      </c>
      <c r="H409" s="21">
        <v>0.21421664837081544</v>
      </c>
      <c r="I409" s="21">
        <v>2.7920813449439175</v>
      </c>
      <c r="J409" s="21">
        <v>0.50113936931730763</v>
      </c>
      <c r="K409" s="21">
        <v>3.7926793693924856</v>
      </c>
      <c r="L409" s="21">
        <v>8.384708241247175</v>
      </c>
      <c r="M409" s="21">
        <v>13.53239023120987</v>
      </c>
      <c r="N409" s="21">
        <v>4.8855033599969717</v>
      </c>
      <c r="O409" s="21">
        <v>4.3338172801257166E-2</v>
      </c>
      <c r="P409" s="21">
        <v>0.22995596523199996</v>
      </c>
      <c r="Q409" s="21">
        <v>8.5583456254903836E-2</v>
      </c>
      <c r="R409" s="3">
        <f t="shared" si="51"/>
        <v>0</v>
      </c>
      <c r="S409" s="3">
        <f t="shared" si="52"/>
        <v>0</v>
      </c>
      <c r="T409" s="3">
        <f t="shared" si="53"/>
        <v>0</v>
      </c>
      <c r="U409" s="3">
        <f t="shared" si="54"/>
        <v>0</v>
      </c>
      <c r="V409" s="3">
        <f t="shared" si="55"/>
        <v>4.0760228378738808E-3</v>
      </c>
      <c r="W409" s="3">
        <f t="shared" si="56"/>
        <v>0</v>
      </c>
      <c r="X409" s="3">
        <f t="shared" si="57"/>
        <v>0</v>
      </c>
    </row>
    <row r="410" spans="1:24" x14ac:dyDescent="0.25">
      <c r="A410" s="2">
        <v>44333</v>
      </c>
      <c r="B410" s="23">
        <v>16</v>
      </c>
      <c r="C410" s="19" t="str">
        <f t="shared" si="58"/>
        <v>44333_16</v>
      </c>
      <c r="D410" s="21">
        <v>202.31043012422452</v>
      </c>
      <c r="E410" s="21">
        <v>248.97315181446666</v>
      </c>
      <c r="F410" s="21">
        <v>524.3057419403716</v>
      </c>
      <c r="G410" s="21">
        <v>264.16711064324335</v>
      </c>
      <c r="H410" s="21">
        <v>0.23769518350299579</v>
      </c>
      <c r="I410" s="21">
        <v>2.7865956466319104</v>
      </c>
      <c r="J410" s="21">
        <v>0.55198365850124442</v>
      </c>
      <c r="K410" s="21">
        <v>2.2382462851409382</v>
      </c>
      <c r="L410" s="21">
        <v>8.7665588831076988</v>
      </c>
      <c r="M410" s="21">
        <v>14.327812822365223</v>
      </c>
      <c r="N410" s="21">
        <v>3.4658021565069594</v>
      </c>
      <c r="O410" s="21">
        <v>6.1488193526002995E-2</v>
      </c>
      <c r="P410" s="21">
        <v>0.27407878324472962</v>
      </c>
      <c r="Q410" s="21">
        <v>0.12759894051819665</v>
      </c>
      <c r="R410" s="3">
        <f t="shared" si="51"/>
        <v>0</v>
      </c>
      <c r="S410" s="3">
        <f t="shared" si="52"/>
        <v>0</v>
      </c>
      <c r="T410" s="3">
        <f t="shared" si="53"/>
        <v>0</v>
      </c>
      <c r="U410" s="3">
        <f t="shared" si="54"/>
        <v>0</v>
      </c>
      <c r="V410" s="3">
        <f t="shared" si="55"/>
        <v>0.11489920477085137</v>
      </c>
      <c r="W410" s="3">
        <f t="shared" si="56"/>
        <v>0</v>
      </c>
      <c r="X410" s="3">
        <f t="shared" si="57"/>
        <v>0.14169459403343571</v>
      </c>
    </row>
    <row r="411" spans="1:24" x14ac:dyDescent="0.25">
      <c r="A411" s="2">
        <v>44333</v>
      </c>
      <c r="B411" s="23">
        <v>17</v>
      </c>
      <c r="C411" s="19" t="str">
        <f t="shared" si="58"/>
        <v>44333_17</v>
      </c>
      <c r="D411" s="21">
        <v>194.47351660089117</v>
      </c>
      <c r="E411" s="21">
        <v>242.1826421794652</v>
      </c>
      <c r="F411" s="21">
        <v>509.22804997653316</v>
      </c>
      <c r="G411" s="21">
        <v>255.47284327082812</v>
      </c>
      <c r="H411" s="21">
        <v>0.21615933119557704</v>
      </c>
      <c r="I411" s="21">
        <v>2.7175098519837202</v>
      </c>
      <c r="J411" s="21">
        <v>0.51387723094039406</v>
      </c>
      <c r="K411" s="21">
        <v>-1.8413559982917622</v>
      </c>
      <c r="L411" s="21">
        <v>6.0839462971978389</v>
      </c>
      <c r="M411" s="21">
        <v>8.5370000394962275</v>
      </c>
      <c r="N411" s="21">
        <v>-0.33614649340204839</v>
      </c>
      <c r="O411" s="21">
        <v>5.5081354496299334E-2</v>
      </c>
      <c r="P411" s="21">
        <v>0.23785153322809688</v>
      </c>
      <c r="Q411" s="21">
        <v>0.10952839176340128</v>
      </c>
      <c r="R411" s="3">
        <f t="shared" si="51"/>
        <v>0</v>
      </c>
      <c r="S411" s="3">
        <f t="shared" si="52"/>
        <v>0</v>
      </c>
      <c r="T411" s="3">
        <f t="shared" si="53"/>
        <v>0</v>
      </c>
      <c r="U411" s="3">
        <f t="shared" si="54"/>
        <v>0</v>
      </c>
      <c r="V411" s="3">
        <f t="shared" si="55"/>
        <v>9.7604234774423995E-2</v>
      </c>
      <c r="W411" s="3">
        <f t="shared" si="56"/>
        <v>0</v>
      </c>
      <c r="X411" s="3">
        <f t="shared" si="57"/>
        <v>5.5624012703931046E-2</v>
      </c>
    </row>
    <row r="412" spans="1:24" x14ac:dyDescent="0.25">
      <c r="A412" s="2">
        <v>44333</v>
      </c>
      <c r="B412" s="23">
        <v>18</v>
      </c>
      <c r="C412" s="19" t="str">
        <f t="shared" si="58"/>
        <v>44333_18</v>
      </c>
      <c r="D412" s="21">
        <v>193.17580360825923</v>
      </c>
      <c r="E412" s="21">
        <v>241.84757339236927</v>
      </c>
      <c r="F412" s="21">
        <v>507.12849784944007</v>
      </c>
      <c r="G412" s="21">
        <v>255.31355649477578</v>
      </c>
      <c r="H412" s="21">
        <v>0.16803709907739411</v>
      </c>
      <c r="I412" s="21">
        <v>2.6571602061115431</v>
      </c>
      <c r="J412" s="21">
        <v>0.41445465488937938</v>
      </c>
      <c r="K412" s="21">
        <v>-6.7048034896549895</v>
      </c>
      <c r="L412" s="21">
        <v>-0.24985448434863544</v>
      </c>
      <c r="M412" s="21">
        <v>-5.178183073350624</v>
      </c>
      <c r="N412" s="21">
        <v>-6.4848718818599753</v>
      </c>
      <c r="O412" s="21">
        <v>1.0225299369765788E-2</v>
      </c>
      <c r="P412" s="21">
        <v>9.8264315398671837E-2</v>
      </c>
      <c r="Q412" s="21">
        <v>1.4380833087748963E-2</v>
      </c>
      <c r="R412" s="3">
        <f t="shared" si="51"/>
        <v>0</v>
      </c>
      <c r="S412" s="3">
        <f t="shared" si="52"/>
        <v>0</v>
      </c>
      <c r="T412" s="3">
        <f t="shared" si="53"/>
        <v>0</v>
      </c>
      <c r="U412" s="3">
        <f t="shared" si="54"/>
        <v>0</v>
      </c>
      <c r="V412" s="3">
        <f t="shared" si="55"/>
        <v>0</v>
      </c>
      <c r="W412" s="3">
        <f t="shared" si="56"/>
        <v>0</v>
      </c>
      <c r="X412" s="3">
        <f t="shared" si="57"/>
        <v>0</v>
      </c>
    </row>
    <row r="413" spans="1:24" x14ac:dyDescent="0.25">
      <c r="A413" s="2">
        <v>44333</v>
      </c>
      <c r="B413" s="23">
        <v>19</v>
      </c>
      <c r="C413" s="19" t="str">
        <f t="shared" si="58"/>
        <v>44333_19</v>
      </c>
      <c r="D413" s="21">
        <v>211.79441716203567</v>
      </c>
      <c r="E413" s="21">
        <v>263.4400073191353</v>
      </c>
      <c r="F413" s="21">
        <v>563.07371931211151</v>
      </c>
      <c r="G413" s="21">
        <v>285.28942338041122</v>
      </c>
      <c r="H413" s="21">
        <v>0.19497196261371652</v>
      </c>
      <c r="I413" s="21">
        <v>2.9028636361852898</v>
      </c>
      <c r="J413" s="21">
        <v>0.47515420890674809</v>
      </c>
      <c r="K413" s="21">
        <v>-13.026665526893543</v>
      </c>
      <c r="L413" s="21">
        <v>-8.9968715688634902</v>
      </c>
      <c r="M413" s="21">
        <v>-20.074241742248478</v>
      </c>
      <c r="N413" s="21">
        <v>-13.39197837689392</v>
      </c>
      <c r="O413" s="21">
        <v>-2.0645668876056126E-2</v>
      </c>
      <c r="P413" s="21">
        <v>-5.3963130931736922E-2</v>
      </c>
      <c r="Q413" s="21">
        <v>-5.6448417324838671E-2</v>
      </c>
      <c r="R413" s="3">
        <f t="shared" si="51"/>
        <v>0</v>
      </c>
      <c r="S413" s="3">
        <f t="shared" si="52"/>
        <v>0</v>
      </c>
      <c r="T413" s="3">
        <f t="shared" si="53"/>
        <v>0</v>
      </c>
      <c r="U413" s="3">
        <f t="shared" si="54"/>
        <v>0</v>
      </c>
      <c r="V413" s="3">
        <f t="shared" si="55"/>
        <v>0</v>
      </c>
      <c r="W413" s="3">
        <f t="shared" si="56"/>
        <v>0</v>
      </c>
      <c r="X413" s="3">
        <f t="shared" si="57"/>
        <v>0</v>
      </c>
    </row>
    <row r="414" spans="1:24" x14ac:dyDescent="0.25">
      <c r="A414" s="2">
        <v>44333</v>
      </c>
      <c r="B414" s="23">
        <v>20</v>
      </c>
      <c r="C414" s="19" t="str">
        <f t="shared" si="58"/>
        <v>44333_20</v>
      </c>
      <c r="D414" s="21">
        <v>216.78250338331515</v>
      </c>
      <c r="E414" s="21">
        <v>273.06652585247662</v>
      </c>
      <c r="F414" s="21">
        <v>590.37555387869816</v>
      </c>
      <c r="G414" s="21">
        <v>298.13067930194649</v>
      </c>
      <c r="H414" s="21">
        <v>0.20101306010123221</v>
      </c>
      <c r="I414" s="21">
        <v>3.0057424003338356</v>
      </c>
      <c r="J414" s="21">
        <v>0.48918555620909726</v>
      </c>
      <c r="K414" s="21">
        <v>-17.320833305402054</v>
      </c>
      <c r="L414" s="21">
        <v>-14.284729083725463</v>
      </c>
      <c r="M414" s="21">
        <v>-31.14630978584939</v>
      </c>
      <c r="N414" s="21">
        <v>-19.051933371427634</v>
      </c>
      <c r="O414" s="21">
        <v>-2.6853327015597877E-2</v>
      </c>
      <c r="P414" s="21">
        <v>-0.11094483781244753</v>
      </c>
      <c r="Q414" s="21">
        <v>-7.0888836945508543E-2</v>
      </c>
      <c r="R414" s="3">
        <f t="shared" si="51"/>
        <v>0</v>
      </c>
      <c r="S414" s="3">
        <f t="shared" si="52"/>
        <v>0</v>
      </c>
      <c r="T414" s="3">
        <f t="shared" si="53"/>
        <v>0</v>
      </c>
      <c r="U414" s="3">
        <f t="shared" si="54"/>
        <v>0</v>
      </c>
      <c r="V414" s="3">
        <f t="shared" si="55"/>
        <v>0</v>
      </c>
      <c r="W414" s="3">
        <f t="shared" si="56"/>
        <v>0</v>
      </c>
      <c r="X414" s="3">
        <f t="shared" si="57"/>
        <v>0</v>
      </c>
    </row>
    <row r="415" spans="1:24" x14ac:dyDescent="0.25">
      <c r="A415" s="2">
        <v>44333</v>
      </c>
      <c r="B415" s="23">
        <v>21</v>
      </c>
      <c r="C415" s="19" t="str">
        <f t="shared" si="58"/>
        <v>44333_21</v>
      </c>
      <c r="D415" s="21">
        <v>211.59301160777358</v>
      </c>
      <c r="E415" s="21">
        <v>269.6780058479423</v>
      </c>
      <c r="F415" s="21">
        <v>584.98746085813298</v>
      </c>
      <c r="G415" s="21">
        <v>294.53537501636032</v>
      </c>
      <c r="H415" s="21">
        <v>0.19945873739346259</v>
      </c>
      <c r="I415" s="21">
        <v>2.9796147847398995</v>
      </c>
      <c r="J415" s="21">
        <v>0.48602941448801279</v>
      </c>
      <c r="K415" s="21">
        <v>-15.362782453330125</v>
      </c>
      <c r="L415" s="21">
        <v>-13.460702718230568</v>
      </c>
      <c r="M415" s="21">
        <v>-28.676211692520379</v>
      </c>
      <c r="N415" s="21">
        <v>-15.308183370373897</v>
      </c>
      <c r="O415" s="21">
        <v>-2.9456484554983706E-2</v>
      </c>
      <c r="P415" s="21">
        <v>-0.12627437835065281</v>
      </c>
      <c r="Q415" s="21">
        <v>-7.6721532466194398E-2</v>
      </c>
      <c r="R415" s="3">
        <f t="shared" si="51"/>
        <v>0</v>
      </c>
      <c r="S415" s="3">
        <f t="shared" si="52"/>
        <v>0</v>
      </c>
      <c r="T415" s="3">
        <f t="shared" si="53"/>
        <v>0</v>
      </c>
      <c r="U415" s="3">
        <f t="shared" si="54"/>
        <v>0</v>
      </c>
      <c r="V415" s="3">
        <f t="shared" si="55"/>
        <v>0</v>
      </c>
      <c r="W415" s="3">
        <f t="shared" si="56"/>
        <v>0</v>
      </c>
      <c r="X415" s="3">
        <f t="shared" si="57"/>
        <v>0</v>
      </c>
    </row>
    <row r="416" spans="1:24" x14ac:dyDescent="0.25">
      <c r="A416" s="2">
        <v>44333</v>
      </c>
      <c r="B416" s="23">
        <v>22</v>
      </c>
      <c r="C416" s="19" t="str">
        <f t="shared" si="58"/>
        <v>44333_22</v>
      </c>
      <c r="D416" s="21">
        <v>203.72998515063327</v>
      </c>
      <c r="E416" s="21">
        <v>261.73722592540207</v>
      </c>
      <c r="F416" s="21">
        <v>570.98772424596973</v>
      </c>
      <c r="G416" s="21">
        <v>284.39479068800131</v>
      </c>
      <c r="H416" s="21">
        <v>0.19554714132059886</v>
      </c>
      <c r="I416" s="21">
        <v>2.8811078220964323</v>
      </c>
      <c r="J416" s="21">
        <v>0.47571383356455899</v>
      </c>
      <c r="K416" s="21">
        <v>-13.3608198669153</v>
      </c>
      <c r="L416" s="21">
        <v>-13.180944437035929</v>
      </c>
      <c r="M416" s="21">
        <v>-27.348038734013102</v>
      </c>
      <c r="N416" s="21">
        <v>-14.01899329963644</v>
      </c>
      <c r="O416" s="21">
        <v>-2.8298956528673772E-2</v>
      </c>
      <c r="P416" s="21">
        <v>-0.13338140612432578</v>
      </c>
      <c r="Q416" s="21">
        <v>-7.4089323685930145E-2</v>
      </c>
      <c r="R416" s="3">
        <f t="shared" si="51"/>
        <v>0</v>
      </c>
      <c r="S416" s="3">
        <f t="shared" si="52"/>
        <v>0</v>
      </c>
      <c r="T416" s="3">
        <f t="shared" si="53"/>
        <v>0</v>
      </c>
      <c r="U416" s="3">
        <f t="shared" si="54"/>
        <v>0</v>
      </c>
      <c r="V416" s="3">
        <f t="shared" si="55"/>
        <v>0</v>
      </c>
      <c r="W416" s="3">
        <f t="shared" si="56"/>
        <v>0</v>
      </c>
      <c r="X416" s="3">
        <f t="shared" si="57"/>
        <v>0</v>
      </c>
    </row>
    <row r="417" spans="1:24" x14ac:dyDescent="0.25">
      <c r="A417" s="2">
        <v>44333</v>
      </c>
      <c r="B417" s="23">
        <v>23</v>
      </c>
      <c r="C417" s="19" t="str">
        <f t="shared" si="58"/>
        <v>44333_23</v>
      </c>
      <c r="D417" s="21">
        <v>187.59548495527957</v>
      </c>
      <c r="E417" s="21">
        <v>243.511960327612</v>
      </c>
      <c r="F417" s="21">
        <v>530.87485497378998</v>
      </c>
      <c r="G417" s="21">
        <v>262.25512507218593</v>
      </c>
      <c r="H417" s="21">
        <v>0.18601231614253416</v>
      </c>
      <c r="I417" s="21">
        <v>2.6807969034936718</v>
      </c>
      <c r="J417" s="21">
        <v>0.45386322571709165</v>
      </c>
      <c r="K417" s="21">
        <v>-15.442569530633213</v>
      </c>
      <c r="L417" s="21">
        <v>-15.481890767540413</v>
      </c>
      <c r="M417" s="21">
        <v>-32.447446141262844</v>
      </c>
      <c r="N417" s="21">
        <v>-16.85392061801511</v>
      </c>
      <c r="O417" s="21">
        <v>-2.6410304331266368E-2</v>
      </c>
      <c r="P417" s="21">
        <v>-0.14904501859537056</v>
      </c>
      <c r="Q417" s="21">
        <v>-6.9840762736547796E-2</v>
      </c>
      <c r="R417" s="3">
        <f t="shared" si="51"/>
        <v>0</v>
      </c>
      <c r="S417" s="3">
        <f t="shared" si="52"/>
        <v>0</v>
      </c>
      <c r="T417" s="3">
        <f t="shared" si="53"/>
        <v>0</v>
      </c>
      <c r="U417" s="3">
        <f t="shared" si="54"/>
        <v>0</v>
      </c>
      <c r="V417" s="3">
        <f t="shared" si="55"/>
        <v>0</v>
      </c>
      <c r="W417" s="3">
        <f t="shared" si="56"/>
        <v>0</v>
      </c>
      <c r="X417" s="3">
        <f t="shared" si="57"/>
        <v>0</v>
      </c>
    </row>
    <row r="418" spans="1:24" x14ac:dyDescent="0.25">
      <c r="A418" s="2">
        <v>44333</v>
      </c>
      <c r="B418" s="23">
        <v>24</v>
      </c>
      <c r="C418" s="19" t="str">
        <f t="shared" si="58"/>
        <v>44333_24</v>
      </c>
      <c r="D418" s="21">
        <v>167.21567875189689</v>
      </c>
      <c r="E418" s="21">
        <v>218.05721055577303</v>
      </c>
      <c r="F418" s="21">
        <v>476.31762429348834</v>
      </c>
      <c r="G418" s="21">
        <v>232.69570371030517</v>
      </c>
      <c r="H418" s="21">
        <v>0.17985411900812134</v>
      </c>
      <c r="I418" s="21">
        <v>2.409234542475859</v>
      </c>
      <c r="J418" s="21">
        <v>0.43974009124176616</v>
      </c>
      <c r="K418" s="21">
        <v>-17.82902756498541</v>
      </c>
      <c r="L418" s="21">
        <v>-18.366843067472114</v>
      </c>
      <c r="M418" s="21">
        <v>-38.70856900939129</v>
      </c>
      <c r="N418" s="21">
        <v>-20.276015790624584</v>
      </c>
      <c r="O418" s="21">
        <v>-2.1081278472047767E-2</v>
      </c>
      <c r="P418" s="21">
        <v>-0.17577207175643969</v>
      </c>
      <c r="Q418" s="21">
        <v>-5.7619090816678924E-2</v>
      </c>
      <c r="R418" s="3">
        <f t="shared" si="51"/>
        <v>0</v>
      </c>
      <c r="S418" s="3">
        <f t="shared" si="52"/>
        <v>0</v>
      </c>
      <c r="T418" s="3">
        <f t="shared" si="53"/>
        <v>0</v>
      </c>
      <c r="U418" s="3">
        <f t="shared" si="54"/>
        <v>0</v>
      </c>
      <c r="V418" s="3">
        <f t="shared" si="55"/>
        <v>0</v>
      </c>
      <c r="W418" s="3">
        <f t="shared" si="56"/>
        <v>0</v>
      </c>
      <c r="X418" s="3">
        <f t="shared" si="57"/>
        <v>0</v>
      </c>
    </row>
    <row r="419" spans="1:24" x14ac:dyDescent="0.25">
      <c r="A419" s="2">
        <v>44334</v>
      </c>
      <c r="B419" s="23">
        <v>1</v>
      </c>
      <c r="C419" s="19" t="str">
        <f t="shared" si="58"/>
        <v>44334_1</v>
      </c>
      <c r="D419" s="21">
        <v>146.9651748782031</v>
      </c>
      <c r="E419" s="21">
        <v>190.47587509266896</v>
      </c>
      <c r="F419" s="21">
        <v>415.64435437178651</v>
      </c>
      <c r="G419" s="21">
        <v>201.84211996875985</v>
      </c>
      <c r="H419" s="21">
        <v>0.17082955845972503</v>
      </c>
      <c r="I419" s="21">
        <v>2.1294212746107335</v>
      </c>
      <c r="J419" s="21">
        <v>0.4187809740829338</v>
      </c>
      <c r="K419" s="21">
        <v>-18.389554653083572</v>
      </c>
      <c r="L419" s="21">
        <v>-19.246599481283798</v>
      </c>
      <c r="M419" s="21">
        <v>-40.235098731213689</v>
      </c>
      <c r="N419" s="21">
        <v>-20.988313194356227</v>
      </c>
      <c r="O419" s="21">
        <v>-1.8519618544077E-2</v>
      </c>
      <c r="P419" s="21">
        <v>-0.17327813116881627</v>
      </c>
      <c r="Q419" s="21">
        <v>-5.189694714172776E-2</v>
      </c>
      <c r="R419" s="3">
        <f t="shared" si="51"/>
        <v>0</v>
      </c>
      <c r="S419" s="3">
        <f t="shared" si="52"/>
        <v>0</v>
      </c>
      <c r="T419" s="3">
        <f t="shared" si="53"/>
        <v>0</v>
      </c>
      <c r="U419" s="3">
        <f t="shared" si="54"/>
        <v>0</v>
      </c>
      <c r="V419" s="3">
        <f t="shared" si="55"/>
        <v>0</v>
      </c>
      <c r="W419" s="3">
        <f t="shared" si="56"/>
        <v>0</v>
      </c>
      <c r="X419" s="3">
        <f t="shared" si="57"/>
        <v>0</v>
      </c>
    </row>
    <row r="420" spans="1:24" x14ac:dyDescent="0.25">
      <c r="A420" s="2">
        <v>44334</v>
      </c>
      <c r="B420" s="23">
        <v>2</v>
      </c>
      <c r="C420" s="19" t="str">
        <f t="shared" si="58"/>
        <v>44334_2</v>
      </c>
      <c r="D420" s="21">
        <v>130.53750936697455</v>
      </c>
      <c r="E420" s="21">
        <v>166.01595052309045</v>
      </c>
      <c r="F420" s="21">
        <v>356.0134312330535</v>
      </c>
      <c r="G420" s="21">
        <v>176.27451724169893</v>
      </c>
      <c r="H420" s="21">
        <v>0.15206487270166222</v>
      </c>
      <c r="I420" s="21">
        <v>1.8639406918021098</v>
      </c>
      <c r="J420" s="21">
        <v>0.3753965958555105</v>
      </c>
      <c r="K420" s="21">
        <v>-19.602198742746644</v>
      </c>
      <c r="L420" s="21">
        <v>-21.37906859117459</v>
      </c>
      <c r="M420" s="21">
        <v>-44.954590687639886</v>
      </c>
      <c r="N420" s="21">
        <v>-22.637657303003998</v>
      </c>
      <c r="O420" s="21">
        <v>-2.5915065211593907E-2</v>
      </c>
      <c r="P420" s="21">
        <v>-0.20950751724613037</v>
      </c>
      <c r="Q420" s="21">
        <v>-6.8813588110732626E-2</v>
      </c>
      <c r="R420" s="3">
        <f t="shared" si="51"/>
        <v>0</v>
      </c>
      <c r="S420" s="3">
        <f t="shared" si="52"/>
        <v>0</v>
      </c>
      <c r="T420" s="3">
        <f t="shared" si="53"/>
        <v>0</v>
      </c>
      <c r="U420" s="3">
        <f t="shared" si="54"/>
        <v>0</v>
      </c>
      <c r="V420" s="3">
        <f t="shared" si="55"/>
        <v>0</v>
      </c>
      <c r="W420" s="3">
        <f t="shared" si="56"/>
        <v>0</v>
      </c>
      <c r="X420" s="3">
        <f t="shared" si="57"/>
        <v>0</v>
      </c>
    </row>
    <row r="421" spans="1:24" x14ac:dyDescent="0.25">
      <c r="A421" s="2">
        <v>44334</v>
      </c>
      <c r="B421" s="23">
        <v>3</v>
      </c>
      <c r="C421" s="19" t="str">
        <f t="shared" si="58"/>
        <v>44334_3</v>
      </c>
      <c r="D421" s="21">
        <v>121.11733078662824</v>
      </c>
      <c r="E421" s="21">
        <v>152.38284575503675</v>
      </c>
      <c r="F421" s="21">
        <v>325.4868348374045</v>
      </c>
      <c r="G421" s="21">
        <v>162.00748865469785</v>
      </c>
      <c r="H421" s="21">
        <v>0.14171307981796871</v>
      </c>
      <c r="I421" s="21">
        <v>1.7145122647750894</v>
      </c>
      <c r="J421" s="21">
        <v>0.35115840711880192</v>
      </c>
      <c r="K421" s="21">
        <v>-20.813021038747234</v>
      </c>
      <c r="L421" s="21">
        <v>-23.070066199415972</v>
      </c>
      <c r="M421" s="21">
        <v>-48.159261061837618</v>
      </c>
      <c r="N421" s="21">
        <v>-24.173291463352687</v>
      </c>
      <c r="O421" s="21">
        <v>-3.4565155058346612E-2</v>
      </c>
      <c r="P421" s="21">
        <v>-0.24503290479643081</v>
      </c>
      <c r="Q421" s="21">
        <v>-8.8855767665288646E-2</v>
      </c>
      <c r="R421" s="3">
        <f t="shared" si="51"/>
        <v>0</v>
      </c>
      <c r="S421" s="3">
        <f t="shared" si="52"/>
        <v>0</v>
      </c>
      <c r="T421" s="3">
        <f t="shared" si="53"/>
        <v>0</v>
      </c>
      <c r="U421" s="3">
        <f t="shared" si="54"/>
        <v>0</v>
      </c>
      <c r="V421" s="3">
        <f t="shared" si="55"/>
        <v>0</v>
      </c>
      <c r="W421" s="3">
        <f t="shared" si="56"/>
        <v>0</v>
      </c>
      <c r="X421" s="3">
        <f t="shared" si="57"/>
        <v>0</v>
      </c>
    </row>
    <row r="422" spans="1:24" x14ac:dyDescent="0.25">
      <c r="A422" s="2">
        <v>44334</v>
      </c>
      <c r="B422" s="23">
        <v>4</v>
      </c>
      <c r="C422" s="19" t="str">
        <f t="shared" si="58"/>
        <v>44334_4</v>
      </c>
      <c r="D422" s="21">
        <v>116.64451681871763</v>
      </c>
      <c r="E422" s="21">
        <v>144.26268738201793</v>
      </c>
      <c r="F422" s="21">
        <v>304.60653201283594</v>
      </c>
      <c r="G422" s="21">
        <v>154.2414276071253</v>
      </c>
      <c r="H422" s="21">
        <v>0.14938545579515317</v>
      </c>
      <c r="I422" s="21">
        <v>1.6355096124650843</v>
      </c>
      <c r="J422" s="21">
        <v>0.36893543995624734</v>
      </c>
      <c r="K422" s="21">
        <v>-20.625194846260612</v>
      </c>
      <c r="L422" s="21">
        <v>-22.865830307382883</v>
      </c>
      <c r="M422" s="21">
        <v>-47.87047088564222</v>
      </c>
      <c r="N422" s="21">
        <v>-24.129112291125434</v>
      </c>
      <c r="O422" s="21">
        <v>-2.2714749782380736E-2</v>
      </c>
      <c r="P422" s="21">
        <v>-0.23813176014014797</v>
      </c>
      <c r="Q422" s="21">
        <v>-6.1598635484344584E-2</v>
      </c>
      <c r="R422" s="3">
        <f t="shared" si="51"/>
        <v>0</v>
      </c>
      <c r="S422" s="3">
        <f t="shared" si="52"/>
        <v>0</v>
      </c>
      <c r="T422" s="3">
        <f t="shared" si="53"/>
        <v>0</v>
      </c>
      <c r="U422" s="3">
        <f t="shared" si="54"/>
        <v>0</v>
      </c>
      <c r="V422" s="3">
        <f t="shared" si="55"/>
        <v>0</v>
      </c>
      <c r="W422" s="3">
        <f t="shared" si="56"/>
        <v>0</v>
      </c>
      <c r="X422" s="3">
        <f t="shared" si="57"/>
        <v>0</v>
      </c>
    </row>
    <row r="423" spans="1:24" x14ac:dyDescent="0.25">
      <c r="A423" s="2">
        <v>44334</v>
      </c>
      <c r="B423" s="23">
        <v>5</v>
      </c>
      <c r="C423" s="19" t="str">
        <f t="shared" si="58"/>
        <v>44334_5</v>
      </c>
      <c r="D423" s="21">
        <v>113.56508322020453</v>
      </c>
      <c r="E423" s="21">
        <v>139.55935350923954</v>
      </c>
      <c r="F423" s="21">
        <v>288.64810066766518</v>
      </c>
      <c r="G423" s="21">
        <v>149.38488014418567</v>
      </c>
      <c r="H423" s="21">
        <v>0.14463354877923001</v>
      </c>
      <c r="I423" s="21">
        <v>1.6302985927023235</v>
      </c>
      <c r="J423" s="21">
        <v>0.3575453881919739</v>
      </c>
      <c r="K423" s="21">
        <v>-20.479434098972412</v>
      </c>
      <c r="L423" s="21">
        <v>-22.38937047377091</v>
      </c>
      <c r="M423" s="21">
        <v>-47.548827823094584</v>
      </c>
      <c r="N423" s="21">
        <v>-23.902904815656147</v>
      </c>
      <c r="O423" s="21">
        <v>-2.3254234717509491E-2</v>
      </c>
      <c r="P423" s="21">
        <v>-0.21473705760929535</v>
      </c>
      <c r="Q423" s="21">
        <v>-6.283209680806813E-2</v>
      </c>
      <c r="R423" s="3">
        <f t="shared" si="51"/>
        <v>0</v>
      </c>
      <c r="S423" s="3">
        <f t="shared" si="52"/>
        <v>0</v>
      </c>
      <c r="T423" s="3">
        <f t="shared" si="53"/>
        <v>0</v>
      </c>
      <c r="U423" s="3">
        <f t="shared" si="54"/>
        <v>0</v>
      </c>
      <c r="V423" s="3">
        <f t="shared" si="55"/>
        <v>0</v>
      </c>
      <c r="W423" s="3">
        <f t="shared" si="56"/>
        <v>0</v>
      </c>
      <c r="X423" s="3">
        <f t="shared" si="57"/>
        <v>0</v>
      </c>
    </row>
    <row r="424" spans="1:24" x14ac:dyDescent="0.25">
      <c r="A424" s="2">
        <v>44334</v>
      </c>
      <c r="B424" s="23">
        <v>6</v>
      </c>
      <c r="C424" s="19" t="str">
        <f t="shared" si="58"/>
        <v>44334_6</v>
      </c>
      <c r="D424" s="21">
        <v>116.27391524848586</v>
      </c>
      <c r="E424" s="21">
        <v>143.54105947787781</v>
      </c>
      <c r="F424" s="21">
        <v>299.6955303269242</v>
      </c>
      <c r="G424" s="21">
        <v>153.52377271961399</v>
      </c>
      <c r="H424" s="21">
        <v>0.1475489586657994</v>
      </c>
      <c r="I424" s="21">
        <v>1.7007319975590163</v>
      </c>
      <c r="J424" s="21">
        <v>0.36480158035117788</v>
      </c>
      <c r="K424" s="21">
        <v>-20.499638317250042</v>
      </c>
      <c r="L424" s="21">
        <v>-22.887313553325683</v>
      </c>
      <c r="M424" s="21">
        <v>-48.157421429816921</v>
      </c>
      <c r="N424" s="21">
        <v>-24.001092857664201</v>
      </c>
      <c r="O424" s="21">
        <v>-2.4232405986735983E-2</v>
      </c>
      <c r="P424" s="21">
        <v>-0.21914365778917469</v>
      </c>
      <c r="Q424" s="21">
        <v>-6.4970334589456835E-2</v>
      </c>
      <c r="R424" s="3">
        <f t="shared" si="51"/>
        <v>0</v>
      </c>
      <c r="S424" s="3">
        <f t="shared" si="52"/>
        <v>0</v>
      </c>
      <c r="T424" s="3">
        <f t="shared" si="53"/>
        <v>0</v>
      </c>
      <c r="U424" s="3">
        <f t="shared" si="54"/>
        <v>0</v>
      </c>
      <c r="V424" s="3">
        <f t="shared" si="55"/>
        <v>0</v>
      </c>
      <c r="W424" s="3">
        <f t="shared" si="56"/>
        <v>0</v>
      </c>
      <c r="X424" s="3">
        <f t="shared" si="57"/>
        <v>0</v>
      </c>
    </row>
    <row r="425" spans="1:24" x14ac:dyDescent="0.25">
      <c r="A425" s="2">
        <v>44334</v>
      </c>
      <c r="B425" s="23">
        <v>7</v>
      </c>
      <c r="C425" s="19" t="str">
        <f t="shared" si="58"/>
        <v>44334_7</v>
      </c>
      <c r="D425" s="21">
        <v>130.84878764453427</v>
      </c>
      <c r="E425" s="21">
        <v>160.71653028514325</v>
      </c>
      <c r="F425" s="21">
        <v>336.43674978428811</v>
      </c>
      <c r="G425" s="21">
        <v>173.23447174753755</v>
      </c>
      <c r="H425" s="21">
        <v>0.14917982574403668</v>
      </c>
      <c r="I425" s="21">
        <v>1.8917428162638865</v>
      </c>
      <c r="J425" s="21">
        <v>0.36824480225025036</v>
      </c>
      <c r="K425" s="21">
        <v>-21.94586037116148</v>
      </c>
      <c r="L425" s="21">
        <v>-25.321759759079505</v>
      </c>
      <c r="M425" s="21">
        <v>-53.351526294138836</v>
      </c>
      <c r="N425" s="21">
        <v>-26.233854202768182</v>
      </c>
      <c r="O425" s="21">
        <v>-3.5522983623384789E-2</v>
      </c>
      <c r="P425" s="21">
        <v>-0.24369140473058701</v>
      </c>
      <c r="Q425" s="21">
        <v>-9.1025495560576583E-2</v>
      </c>
      <c r="R425" s="3">
        <f t="shared" si="51"/>
        <v>0</v>
      </c>
      <c r="S425" s="3">
        <f t="shared" si="52"/>
        <v>0</v>
      </c>
      <c r="T425" s="3">
        <f t="shared" si="53"/>
        <v>0</v>
      </c>
      <c r="U425" s="3">
        <f t="shared" si="54"/>
        <v>0</v>
      </c>
      <c r="V425" s="3">
        <f t="shared" si="55"/>
        <v>0</v>
      </c>
      <c r="W425" s="3">
        <f t="shared" si="56"/>
        <v>0</v>
      </c>
      <c r="X425" s="3">
        <f t="shared" si="57"/>
        <v>0</v>
      </c>
    </row>
    <row r="426" spans="1:24" x14ac:dyDescent="0.25">
      <c r="A426" s="2">
        <v>44334</v>
      </c>
      <c r="B426" s="23">
        <v>8</v>
      </c>
      <c r="C426" s="19" t="str">
        <f t="shared" si="58"/>
        <v>44334_8</v>
      </c>
      <c r="D426" s="21">
        <v>156.95638637178371</v>
      </c>
      <c r="E426" s="21">
        <v>192.32487105597502</v>
      </c>
      <c r="F426" s="21">
        <v>402.33595258062201</v>
      </c>
      <c r="G426" s="21">
        <v>210.32658392549968</v>
      </c>
      <c r="H426" s="21">
        <v>0.14967318590654149</v>
      </c>
      <c r="I426" s="21">
        <v>2.2631445714252449</v>
      </c>
      <c r="J426" s="21">
        <v>0.36940629520977508</v>
      </c>
      <c r="K426" s="21">
        <v>-22.82461821413829</v>
      </c>
      <c r="L426" s="21">
        <v>-27.361990772180871</v>
      </c>
      <c r="M426" s="21">
        <v>-57.969538414274439</v>
      </c>
      <c r="N426" s="21">
        <v>-28.669684844017844</v>
      </c>
      <c r="O426" s="21">
        <v>-2.9425817243588972E-2</v>
      </c>
      <c r="P426" s="21">
        <v>-0.24824663212860881</v>
      </c>
      <c r="Q426" s="21">
        <v>-7.6628675837999705E-2</v>
      </c>
      <c r="R426" s="3">
        <f t="shared" si="51"/>
        <v>0</v>
      </c>
      <c r="S426" s="3">
        <f t="shared" si="52"/>
        <v>0</v>
      </c>
      <c r="T426" s="3">
        <f t="shared" si="53"/>
        <v>0</v>
      </c>
      <c r="U426" s="3">
        <f t="shared" si="54"/>
        <v>0</v>
      </c>
      <c r="V426" s="3">
        <f t="shared" si="55"/>
        <v>0</v>
      </c>
      <c r="W426" s="3">
        <f t="shared" si="56"/>
        <v>0</v>
      </c>
      <c r="X426" s="3">
        <f t="shared" si="57"/>
        <v>0</v>
      </c>
    </row>
    <row r="427" spans="1:24" x14ac:dyDescent="0.25">
      <c r="A427" s="2">
        <v>44334</v>
      </c>
      <c r="B427" s="23">
        <v>9</v>
      </c>
      <c r="C427" s="19" t="str">
        <f t="shared" si="58"/>
        <v>44334_9</v>
      </c>
      <c r="D427" s="21">
        <v>188.14168473096896</v>
      </c>
      <c r="E427" s="21">
        <v>233.81828077607926</v>
      </c>
      <c r="F427" s="21">
        <v>491.48893219153484</v>
      </c>
      <c r="G427" s="21">
        <v>253.94485149401058</v>
      </c>
      <c r="H427" s="21">
        <v>0.17597574264875096</v>
      </c>
      <c r="I427" s="21">
        <v>2.681318848053968</v>
      </c>
      <c r="J427" s="21">
        <v>0.43036507171342464</v>
      </c>
      <c r="K427" s="21">
        <v>-18.424738316203523</v>
      </c>
      <c r="L427" s="21">
        <v>-19.208584618290089</v>
      </c>
      <c r="M427" s="21">
        <v>-41.618900115996048</v>
      </c>
      <c r="N427" s="21">
        <v>-22.216506517338772</v>
      </c>
      <c r="O427" s="21">
        <v>-8.111727422626152E-3</v>
      </c>
      <c r="P427" s="21">
        <v>-8.9188261560171886E-2</v>
      </c>
      <c r="Q427" s="21">
        <v>-2.77740876479644E-2</v>
      </c>
      <c r="R427" s="3">
        <f t="shared" si="51"/>
        <v>0</v>
      </c>
      <c r="S427" s="3">
        <f t="shared" si="52"/>
        <v>0</v>
      </c>
      <c r="T427" s="3">
        <f t="shared" si="53"/>
        <v>0</v>
      </c>
      <c r="U427" s="3">
        <f t="shared" si="54"/>
        <v>0</v>
      </c>
      <c r="V427" s="3">
        <f t="shared" si="55"/>
        <v>0</v>
      </c>
      <c r="W427" s="3">
        <f t="shared" si="56"/>
        <v>0</v>
      </c>
      <c r="X427" s="3">
        <f t="shared" si="57"/>
        <v>0</v>
      </c>
    </row>
    <row r="428" spans="1:24" x14ac:dyDescent="0.25">
      <c r="A428" s="2">
        <v>44334</v>
      </c>
      <c r="B428" s="23">
        <v>10</v>
      </c>
      <c r="C428" s="19" t="str">
        <f t="shared" si="58"/>
        <v>44334_10</v>
      </c>
      <c r="D428" s="21">
        <v>218.57206322189302</v>
      </c>
      <c r="E428" s="21">
        <v>267.37909668898845</v>
      </c>
      <c r="F428" s="21">
        <v>564.02859680934421</v>
      </c>
      <c r="G428" s="21">
        <v>290.56813754087506</v>
      </c>
      <c r="H428" s="21">
        <v>0.19964087062530678</v>
      </c>
      <c r="I428" s="21">
        <v>2.8797122454409592</v>
      </c>
      <c r="J428" s="21">
        <v>0.48499560476305709</v>
      </c>
      <c r="K428" s="21">
        <v>-13.01130401102192</v>
      </c>
      <c r="L428" s="21">
        <v>-9.4283784950035479</v>
      </c>
      <c r="M428" s="21">
        <v>-22.299999758598709</v>
      </c>
      <c r="N428" s="21">
        <v>-13.874859981825464</v>
      </c>
      <c r="O428" s="21">
        <v>1.5011078188202021E-2</v>
      </c>
      <c r="P428" s="21">
        <v>0.14958112086342579</v>
      </c>
      <c r="Q428" s="21">
        <v>2.5415791848531981E-2</v>
      </c>
      <c r="R428" s="3">
        <f t="shared" si="51"/>
        <v>0</v>
      </c>
      <c r="S428" s="3">
        <f t="shared" si="52"/>
        <v>0</v>
      </c>
      <c r="T428" s="3">
        <f t="shared" si="53"/>
        <v>0</v>
      </c>
      <c r="U428" s="3">
        <f t="shared" si="54"/>
        <v>0</v>
      </c>
      <c r="V428" s="3">
        <f t="shared" si="55"/>
        <v>0</v>
      </c>
      <c r="W428" s="3">
        <f t="shared" si="56"/>
        <v>0</v>
      </c>
      <c r="X428" s="3">
        <f t="shared" si="57"/>
        <v>0</v>
      </c>
    </row>
    <row r="429" spans="1:24" x14ac:dyDescent="0.25">
      <c r="A429" s="2">
        <v>44334</v>
      </c>
      <c r="B429" s="23">
        <v>11</v>
      </c>
      <c r="C429" s="19" t="str">
        <f t="shared" si="58"/>
        <v>44334_11</v>
      </c>
      <c r="D429" s="21">
        <v>231.41490206838787</v>
      </c>
      <c r="E429" s="21">
        <v>284.96431252435616</v>
      </c>
      <c r="F429" s="21">
        <v>602.49940898575483</v>
      </c>
      <c r="G429" s="21">
        <v>310.38782668644484</v>
      </c>
      <c r="H429" s="21">
        <v>5.2230404626660072E-2</v>
      </c>
      <c r="I429" s="21">
        <v>3.0206398971187873</v>
      </c>
      <c r="J429" s="21">
        <v>0.14585839963926994</v>
      </c>
      <c r="K429" s="21">
        <v>-7.8648379137225177</v>
      </c>
      <c r="L429" s="21">
        <v>-5.1477736103066167</v>
      </c>
      <c r="M429" s="21">
        <v>-12.472805615083036</v>
      </c>
      <c r="N429" s="21">
        <v>-8.7312591789043577</v>
      </c>
      <c r="O429" s="21">
        <v>-1.1958180874956214E-2</v>
      </c>
      <c r="P429" s="21">
        <v>0.10559493844359247</v>
      </c>
      <c r="Q429" s="21">
        <v>-3.6714695338118455E-2</v>
      </c>
      <c r="R429" s="3">
        <f t="shared" si="51"/>
        <v>0</v>
      </c>
      <c r="S429" s="3">
        <f t="shared" si="52"/>
        <v>0</v>
      </c>
      <c r="T429" s="3">
        <f t="shared" si="53"/>
        <v>0</v>
      </c>
      <c r="U429" s="3">
        <f t="shared" si="54"/>
        <v>0</v>
      </c>
      <c r="V429" s="3">
        <f t="shared" si="55"/>
        <v>0</v>
      </c>
      <c r="W429" s="3">
        <f t="shared" si="56"/>
        <v>0</v>
      </c>
      <c r="X429" s="3">
        <f t="shared" si="57"/>
        <v>0</v>
      </c>
    </row>
    <row r="430" spans="1:24" x14ac:dyDescent="0.25">
      <c r="A430" s="2">
        <v>44334</v>
      </c>
      <c r="B430" s="23">
        <v>12</v>
      </c>
      <c r="C430" s="19" t="str">
        <f t="shared" si="58"/>
        <v>44334_12</v>
      </c>
      <c r="D430" s="21">
        <v>240.3861811735847</v>
      </c>
      <c r="E430" s="21">
        <v>294.01103821616869</v>
      </c>
      <c r="F430" s="21">
        <v>622.38914264523407</v>
      </c>
      <c r="G430" s="21">
        <v>321.79969542024736</v>
      </c>
      <c r="H430" s="21">
        <v>5.0368180363609572E-2</v>
      </c>
      <c r="I430" s="21">
        <v>3.1128989202085733</v>
      </c>
      <c r="J430" s="21">
        <v>0.14196063903109751</v>
      </c>
      <c r="K430" s="21">
        <v>-5.2145863469786153</v>
      </c>
      <c r="L430" s="21">
        <v>-3.1983952357545649</v>
      </c>
      <c r="M430" s="21">
        <v>-8.5532743162199623</v>
      </c>
      <c r="N430" s="21">
        <v>-6.2035568520970674</v>
      </c>
      <c r="O430" s="21">
        <v>-1.7308503135319449E-2</v>
      </c>
      <c r="P430" s="21">
        <v>0.10322177762673808</v>
      </c>
      <c r="Q430" s="21">
        <v>-4.9023180206735816E-2</v>
      </c>
      <c r="R430" s="3">
        <f t="shared" si="51"/>
        <v>0</v>
      </c>
      <c r="S430" s="3">
        <f t="shared" si="52"/>
        <v>0</v>
      </c>
      <c r="T430" s="3">
        <f t="shared" si="53"/>
        <v>0</v>
      </c>
      <c r="U430" s="3">
        <f t="shared" si="54"/>
        <v>0</v>
      </c>
      <c r="V430" s="3">
        <f t="shared" si="55"/>
        <v>0</v>
      </c>
      <c r="W430" s="3">
        <f t="shared" si="56"/>
        <v>0</v>
      </c>
      <c r="X430" s="3">
        <f t="shared" si="57"/>
        <v>0</v>
      </c>
    </row>
    <row r="431" spans="1:24" x14ac:dyDescent="0.25">
      <c r="A431" s="2">
        <v>44334</v>
      </c>
      <c r="B431" s="23">
        <v>13</v>
      </c>
      <c r="C431" s="19" t="str">
        <f t="shared" si="58"/>
        <v>44334_13</v>
      </c>
      <c r="D431" s="21">
        <v>247.43508300510911</v>
      </c>
      <c r="E431" s="21">
        <v>302.13321115569551</v>
      </c>
      <c r="F431" s="21">
        <v>641.07415919592449</v>
      </c>
      <c r="G431" s="21">
        <v>332.51988646842278</v>
      </c>
      <c r="H431" s="21">
        <v>9.754503913992979E-2</v>
      </c>
      <c r="I431" s="21">
        <v>3.2692340460443212</v>
      </c>
      <c r="J431" s="21">
        <v>0.22887209580384943</v>
      </c>
      <c r="K431" s="21">
        <v>-4.1466264904005889</v>
      </c>
      <c r="L431" s="21">
        <v>-2.8123739403890404</v>
      </c>
      <c r="M431" s="21">
        <v>-7.6295405153807287</v>
      </c>
      <c r="N431" s="21">
        <v>-4.9564390769530338</v>
      </c>
      <c r="O431" s="21">
        <v>-8.3459233805635684E-3</v>
      </c>
      <c r="P431" s="21">
        <v>0.11447184663907391</v>
      </c>
      <c r="Q431" s="21">
        <v>-3.3667094975638745E-2</v>
      </c>
      <c r="R431" s="3">
        <f t="shared" si="51"/>
        <v>0</v>
      </c>
      <c r="S431" s="3">
        <f t="shared" si="52"/>
        <v>0</v>
      </c>
      <c r="T431" s="3">
        <f t="shared" si="53"/>
        <v>0</v>
      </c>
      <c r="U431" s="3">
        <f t="shared" si="54"/>
        <v>0</v>
      </c>
      <c r="V431" s="3">
        <f t="shared" si="55"/>
        <v>0</v>
      </c>
      <c r="W431" s="3">
        <f t="shared" si="56"/>
        <v>0</v>
      </c>
      <c r="X431" s="3">
        <f t="shared" si="57"/>
        <v>0</v>
      </c>
    </row>
    <row r="432" spans="1:24" x14ac:dyDescent="0.25">
      <c r="A432" s="2">
        <v>44334</v>
      </c>
      <c r="B432" s="23">
        <v>14</v>
      </c>
      <c r="C432" s="19" t="str">
        <f t="shared" si="58"/>
        <v>44334_14</v>
      </c>
      <c r="D432" s="21">
        <v>253.43219665796303</v>
      </c>
      <c r="E432" s="21">
        <v>307.58644614972678</v>
      </c>
      <c r="F432" s="21">
        <v>655.36895232192467</v>
      </c>
      <c r="G432" s="21">
        <v>342.66040749704382</v>
      </c>
      <c r="H432" s="21">
        <v>0.22182801051812009</v>
      </c>
      <c r="I432" s="21">
        <v>3.3726776788619368</v>
      </c>
      <c r="J432" s="21">
        <v>0.50222211836740294</v>
      </c>
      <c r="K432" s="21">
        <v>-4.4391071408623048</v>
      </c>
      <c r="L432" s="21">
        <v>-4.9235599058241242</v>
      </c>
      <c r="M432" s="21">
        <v>-11.675075662521165</v>
      </c>
      <c r="N432" s="21">
        <v>-5.2476467187622768</v>
      </c>
      <c r="O432" s="21">
        <v>2.9033516873135802E-2</v>
      </c>
      <c r="P432" s="21">
        <v>9.0787664749115024E-2</v>
      </c>
      <c r="Q432" s="21">
        <v>5.0799621356312691E-2</v>
      </c>
      <c r="R432" s="3">
        <f t="shared" si="51"/>
        <v>0</v>
      </c>
      <c r="S432" s="3">
        <f t="shared" si="52"/>
        <v>0</v>
      </c>
      <c r="T432" s="3">
        <f t="shared" si="53"/>
        <v>0</v>
      </c>
      <c r="U432" s="3">
        <f t="shared" si="54"/>
        <v>0</v>
      </c>
      <c r="V432" s="3">
        <f t="shared" si="55"/>
        <v>0</v>
      </c>
      <c r="W432" s="3">
        <f t="shared" si="56"/>
        <v>0</v>
      </c>
      <c r="X432" s="3">
        <f t="shared" si="57"/>
        <v>0</v>
      </c>
    </row>
    <row r="433" spans="1:24" x14ac:dyDescent="0.25">
      <c r="A433" s="2">
        <v>44334</v>
      </c>
      <c r="B433" s="23">
        <v>15</v>
      </c>
      <c r="C433" s="19" t="str">
        <f t="shared" si="58"/>
        <v>44334_15</v>
      </c>
      <c r="D433" s="21">
        <v>253.99449481876371</v>
      </c>
      <c r="E433" s="21">
        <v>308.73807910388518</v>
      </c>
      <c r="F433" s="21">
        <v>657.56810754374771</v>
      </c>
      <c r="G433" s="21">
        <v>343.8417629595661</v>
      </c>
      <c r="H433" s="21">
        <v>0.24227133785922284</v>
      </c>
      <c r="I433" s="21">
        <v>3.3899108702204255</v>
      </c>
      <c r="J433" s="21">
        <v>0.5513075991568066</v>
      </c>
      <c r="K433" s="21">
        <v>-4.0308218852738538</v>
      </c>
      <c r="L433" s="21">
        <v>-3.2650888707779808</v>
      </c>
      <c r="M433" s="21">
        <v>-8.2588974746314285</v>
      </c>
      <c r="N433" s="21">
        <v>-4.6428022641362743</v>
      </c>
      <c r="O433" s="21">
        <v>2.6771548764073436E-2</v>
      </c>
      <c r="P433" s="21">
        <v>0.11102509871459126</v>
      </c>
      <c r="Q433" s="21">
        <v>4.7358005695233484E-2</v>
      </c>
      <c r="R433" s="3">
        <f t="shared" si="51"/>
        <v>0</v>
      </c>
      <c r="S433" s="3">
        <f t="shared" si="52"/>
        <v>0</v>
      </c>
      <c r="T433" s="3">
        <f t="shared" si="53"/>
        <v>0</v>
      </c>
      <c r="U433" s="3">
        <f t="shared" si="54"/>
        <v>0</v>
      </c>
      <c r="V433" s="3">
        <f t="shared" si="55"/>
        <v>0</v>
      </c>
      <c r="W433" s="3">
        <f t="shared" si="56"/>
        <v>0</v>
      </c>
      <c r="X433" s="3">
        <f t="shared" si="57"/>
        <v>0</v>
      </c>
    </row>
    <row r="434" spans="1:24" x14ac:dyDescent="0.25">
      <c r="A434" s="2">
        <v>44334</v>
      </c>
      <c r="B434" s="23">
        <v>16</v>
      </c>
      <c r="C434" s="19" t="str">
        <f t="shared" si="58"/>
        <v>44334_16</v>
      </c>
      <c r="D434" s="21">
        <v>250.80885374664649</v>
      </c>
      <c r="E434" s="21">
        <v>305.37056072003008</v>
      </c>
      <c r="F434" s="21">
        <v>650.17067539267339</v>
      </c>
      <c r="G434" s="21">
        <v>338.55784881603626</v>
      </c>
      <c r="H434" s="21">
        <v>0.24509864347203819</v>
      </c>
      <c r="I434" s="21">
        <v>3.3841546237603159</v>
      </c>
      <c r="J434" s="21">
        <v>0.56079409767071553</v>
      </c>
      <c r="K434" s="21">
        <v>-4.9997271405822241</v>
      </c>
      <c r="L434" s="21">
        <v>-3.150902313560902</v>
      </c>
      <c r="M434" s="21">
        <v>-7.3291321033719514</v>
      </c>
      <c r="N434" s="21">
        <v>-5.3390574368162875</v>
      </c>
      <c r="O434" s="21">
        <v>3.8405029132550637E-2</v>
      </c>
      <c r="P434" s="21">
        <v>0.12706402305881903</v>
      </c>
      <c r="Q434" s="21">
        <v>7.3034970255144882E-2</v>
      </c>
      <c r="R434" s="3">
        <f t="shared" si="51"/>
        <v>0</v>
      </c>
      <c r="S434" s="3">
        <f t="shared" si="52"/>
        <v>0</v>
      </c>
      <c r="T434" s="3">
        <f t="shared" si="53"/>
        <v>0</v>
      </c>
      <c r="U434" s="3">
        <f t="shared" si="54"/>
        <v>0</v>
      </c>
      <c r="V434" s="3">
        <f t="shared" si="55"/>
        <v>0</v>
      </c>
      <c r="W434" s="3">
        <f t="shared" si="56"/>
        <v>0</v>
      </c>
      <c r="X434" s="3">
        <f t="shared" si="57"/>
        <v>0</v>
      </c>
    </row>
    <row r="435" spans="1:24" x14ac:dyDescent="0.25">
      <c r="A435" s="2">
        <v>44334</v>
      </c>
      <c r="B435" s="23">
        <v>17</v>
      </c>
      <c r="C435" s="19" t="str">
        <f t="shared" si="58"/>
        <v>44334_17</v>
      </c>
      <c r="D435" s="21">
        <v>241.39775620524605</v>
      </c>
      <c r="E435" s="21">
        <v>295.80077645364946</v>
      </c>
      <c r="F435" s="21">
        <v>629.88842725419477</v>
      </c>
      <c r="G435" s="21">
        <v>327.30545487233331</v>
      </c>
      <c r="H435" s="21">
        <v>0.24313176162429159</v>
      </c>
      <c r="I435" s="21">
        <v>3.281681737024797</v>
      </c>
      <c r="J435" s="21">
        <v>0.55729644498174591</v>
      </c>
      <c r="K435" s="21">
        <v>-6.4972645224784369</v>
      </c>
      <c r="L435" s="21">
        <v>-4.7973615612972456</v>
      </c>
      <c r="M435" s="21">
        <v>-11.144772529327827</v>
      </c>
      <c r="N435" s="21">
        <v>-7.3473652034452819</v>
      </c>
      <c r="O435" s="21">
        <v>3.7124756079057061E-2</v>
      </c>
      <c r="P435" s="21">
        <v>0.1098076103386071</v>
      </c>
      <c r="Q435" s="21">
        <v>7.1336822008042505E-2</v>
      </c>
      <c r="R435" s="3">
        <f t="shared" si="51"/>
        <v>0</v>
      </c>
      <c r="S435" s="3">
        <f t="shared" si="52"/>
        <v>0</v>
      </c>
      <c r="T435" s="3">
        <f t="shared" si="53"/>
        <v>0</v>
      </c>
      <c r="U435" s="3">
        <f t="shared" si="54"/>
        <v>0</v>
      </c>
      <c r="V435" s="3">
        <f t="shared" si="55"/>
        <v>0</v>
      </c>
      <c r="W435" s="3">
        <f t="shared" si="56"/>
        <v>0</v>
      </c>
      <c r="X435" s="3">
        <f t="shared" si="57"/>
        <v>0</v>
      </c>
    </row>
    <row r="436" spans="1:24" x14ac:dyDescent="0.25">
      <c r="A436" s="2">
        <v>44334</v>
      </c>
      <c r="B436" s="23">
        <v>18</v>
      </c>
      <c r="C436" s="19" t="str">
        <f t="shared" si="58"/>
        <v>44334_18</v>
      </c>
      <c r="D436" s="21">
        <v>236.43813509697827</v>
      </c>
      <c r="E436" s="21">
        <v>289.2693034549319</v>
      </c>
      <c r="F436" s="21">
        <v>617.35606424079174</v>
      </c>
      <c r="G436" s="21">
        <v>322.78769608991951</v>
      </c>
      <c r="H436" s="21">
        <v>0.22923223454812802</v>
      </c>
      <c r="I436" s="21">
        <v>3.166909436186149</v>
      </c>
      <c r="J436" s="21">
        <v>0.52269420896160534</v>
      </c>
      <c r="K436" s="21">
        <v>-11.3263052264564</v>
      </c>
      <c r="L436" s="21">
        <v>-11.702840884653561</v>
      </c>
      <c r="M436" s="21">
        <v>-25.655616534172822</v>
      </c>
      <c r="N436" s="21">
        <v>-13.34816509496653</v>
      </c>
      <c r="O436" s="21">
        <v>8.4060907204389045E-3</v>
      </c>
      <c r="P436" s="21">
        <v>-1.0937832004842427E-2</v>
      </c>
      <c r="Q436" s="21">
        <v>6.2279896957458687E-3</v>
      </c>
      <c r="R436" s="3">
        <f t="shared" si="51"/>
        <v>0</v>
      </c>
      <c r="S436" s="3">
        <f t="shared" si="52"/>
        <v>0</v>
      </c>
      <c r="T436" s="3">
        <f t="shared" si="53"/>
        <v>0</v>
      </c>
      <c r="U436" s="3">
        <f t="shared" si="54"/>
        <v>0</v>
      </c>
      <c r="V436" s="3">
        <f t="shared" si="55"/>
        <v>0</v>
      </c>
      <c r="W436" s="3">
        <f t="shared" si="56"/>
        <v>0</v>
      </c>
      <c r="X436" s="3">
        <f t="shared" si="57"/>
        <v>0</v>
      </c>
    </row>
    <row r="437" spans="1:24" x14ac:dyDescent="0.25">
      <c r="A437" s="2">
        <v>44334</v>
      </c>
      <c r="B437" s="23">
        <v>19</v>
      </c>
      <c r="C437" s="19" t="str">
        <f t="shared" si="58"/>
        <v>44334_19</v>
      </c>
      <c r="D437" s="21">
        <v>250.64973529208837</v>
      </c>
      <c r="E437" s="21">
        <v>307.42790803626792</v>
      </c>
      <c r="F437" s="21">
        <v>661.81292291536124</v>
      </c>
      <c r="G437" s="21">
        <v>344.64717210304372</v>
      </c>
      <c r="H437" s="21">
        <v>0.26959666431779244</v>
      </c>
      <c r="I437" s="21">
        <v>3.4021085117184291</v>
      </c>
      <c r="J437" s="21">
        <v>0.60981640157769501</v>
      </c>
      <c r="K437" s="21">
        <v>-16.716907938120066</v>
      </c>
      <c r="L437" s="21">
        <v>-18.938254214605394</v>
      </c>
      <c r="M437" s="21">
        <v>-38.511726631431202</v>
      </c>
      <c r="N437" s="21">
        <v>-19.241942246850154</v>
      </c>
      <c r="O437" s="21">
        <v>-2.4228463606613668E-2</v>
      </c>
      <c r="P437" s="21">
        <v>-0.14431972980252528</v>
      </c>
      <c r="Q437" s="21">
        <v>-6.65769425203874E-2</v>
      </c>
      <c r="R437" s="3">
        <f t="shared" si="51"/>
        <v>0</v>
      </c>
      <c r="S437" s="3">
        <f t="shared" si="52"/>
        <v>0</v>
      </c>
      <c r="T437" s="3">
        <f t="shared" si="53"/>
        <v>0</v>
      </c>
      <c r="U437" s="3">
        <f t="shared" si="54"/>
        <v>0</v>
      </c>
      <c r="V437" s="3">
        <f t="shared" si="55"/>
        <v>0</v>
      </c>
      <c r="W437" s="3">
        <f t="shared" si="56"/>
        <v>0</v>
      </c>
      <c r="X437" s="3">
        <f t="shared" si="57"/>
        <v>0</v>
      </c>
    </row>
    <row r="438" spans="1:24" x14ac:dyDescent="0.25">
      <c r="A438" s="2">
        <v>44334</v>
      </c>
      <c r="B438" s="23">
        <v>20</v>
      </c>
      <c r="C438" s="19" t="str">
        <f t="shared" si="58"/>
        <v>44334_20</v>
      </c>
      <c r="D438" s="21">
        <v>251.63283224854189</v>
      </c>
      <c r="E438" s="21">
        <v>311.88785367470672</v>
      </c>
      <c r="F438" s="21">
        <v>674.1869821682011</v>
      </c>
      <c r="G438" s="21">
        <v>348.3216361992171</v>
      </c>
      <c r="H438" s="21">
        <v>0.2860999992776353</v>
      </c>
      <c r="I438" s="21">
        <v>3.477223113858384</v>
      </c>
      <c r="J438" s="21">
        <v>0.64627601271560009</v>
      </c>
      <c r="K438" s="21">
        <v>-19.25481947737288</v>
      </c>
      <c r="L438" s="21">
        <v>-22.064923911149052</v>
      </c>
      <c r="M438" s="21">
        <v>-45.04312036180356</v>
      </c>
      <c r="N438" s="21">
        <v>-22.369256289587049</v>
      </c>
      <c r="O438" s="21">
        <v>-2.9376717569027669E-2</v>
      </c>
      <c r="P438" s="21">
        <v>-0.18192800775341877</v>
      </c>
      <c r="Q438" s="21">
        <v>-7.737924904632773E-2</v>
      </c>
      <c r="R438" s="3">
        <f t="shared" si="51"/>
        <v>0</v>
      </c>
      <c r="S438" s="3">
        <f t="shared" si="52"/>
        <v>0</v>
      </c>
      <c r="T438" s="3">
        <f t="shared" si="53"/>
        <v>0</v>
      </c>
      <c r="U438" s="3">
        <f t="shared" si="54"/>
        <v>0</v>
      </c>
      <c r="V438" s="3">
        <f t="shared" si="55"/>
        <v>0</v>
      </c>
      <c r="W438" s="3">
        <f t="shared" si="56"/>
        <v>0</v>
      </c>
      <c r="X438" s="3">
        <f t="shared" si="57"/>
        <v>0</v>
      </c>
    </row>
    <row r="439" spans="1:24" x14ac:dyDescent="0.25">
      <c r="A439" s="2">
        <v>44334</v>
      </c>
      <c r="B439" s="23">
        <v>21</v>
      </c>
      <c r="C439" s="19" t="str">
        <f t="shared" si="58"/>
        <v>44334_21</v>
      </c>
      <c r="D439" s="21">
        <v>245.28877433096929</v>
      </c>
      <c r="E439" s="21">
        <v>307.58001264410069</v>
      </c>
      <c r="F439" s="21">
        <v>666.75140390592946</v>
      </c>
      <c r="G439" s="21">
        <v>341.36269855687044</v>
      </c>
      <c r="H439" s="21">
        <v>0.27976680595401082</v>
      </c>
      <c r="I439" s="21">
        <v>3.453661419588987</v>
      </c>
      <c r="J439" s="21">
        <v>0.63246780056956498</v>
      </c>
      <c r="K439" s="21">
        <v>-15.60231716424239</v>
      </c>
      <c r="L439" s="21">
        <v>-17.669488260476328</v>
      </c>
      <c r="M439" s="21">
        <v>-36.4587375726069</v>
      </c>
      <c r="N439" s="21">
        <v>-17.168517203003592</v>
      </c>
      <c r="O439" s="21">
        <v>-2.9295022164948829E-2</v>
      </c>
      <c r="P439" s="21">
        <v>-0.15162670166822487</v>
      </c>
      <c r="Q439" s="21">
        <v>-7.7319881884818364E-2</v>
      </c>
      <c r="R439" s="3">
        <f t="shared" si="51"/>
        <v>0</v>
      </c>
      <c r="S439" s="3">
        <f t="shared" si="52"/>
        <v>0</v>
      </c>
      <c r="T439" s="3">
        <f t="shared" si="53"/>
        <v>0</v>
      </c>
      <c r="U439" s="3">
        <f t="shared" si="54"/>
        <v>0</v>
      </c>
      <c r="V439" s="3">
        <f t="shared" si="55"/>
        <v>0</v>
      </c>
      <c r="W439" s="3">
        <f t="shared" si="56"/>
        <v>0</v>
      </c>
      <c r="X439" s="3">
        <f t="shared" si="57"/>
        <v>0</v>
      </c>
    </row>
    <row r="440" spans="1:24" x14ac:dyDescent="0.25">
      <c r="A440" s="2">
        <v>44334</v>
      </c>
      <c r="B440" s="23">
        <v>22</v>
      </c>
      <c r="C440" s="19" t="str">
        <f t="shared" si="58"/>
        <v>44334_22</v>
      </c>
      <c r="D440" s="21">
        <v>234.92155220418442</v>
      </c>
      <c r="E440" s="21">
        <v>297.59408612486988</v>
      </c>
      <c r="F440" s="21">
        <v>647.57263990626495</v>
      </c>
      <c r="G440" s="21">
        <v>328.30539019822766</v>
      </c>
      <c r="H440" s="21">
        <v>0.26658568506994756</v>
      </c>
      <c r="I440" s="21">
        <v>3.348749888658952</v>
      </c>
      <c r="J440" s="21">
        <v>0.60665641714688434</v>
      </c>
      <c r="K440" s="21">
        <v>-15.416545465731971</v>
      </c>
      <c r="L440" s="21">
        <v>-17.163558528934285</v>
      </c>
      <c r="M440" s="21">
        <v>-34.747985757162567</v>
      </c>
      <c r="N440" s="21">
        <v>-16.953223770855807</v>
      </c>
      <c r="O440" s="21">
        <v>-3.0752841086628666E-2</v>
      </c>
      <c r="P440" s="21">
        <v>-0.15329656110559892</v>
      </c>
      <c r="Q440" s="21">
        <v>-8.1427192298048318E-2</v>
      </c>
      <c r="R440" s="3">
        <f t="shared" si="51"/>
        <v>0</v>
      </c>
      <c r="S440" s="3">
        <f t="shared" si="52"/>
        <v>0</v>
      </c>
      <c r="T440" s="3">
        <f t="shared" si="53"/>
        <v>0</v>
      </c>
      <c r="U440" s="3">
        <f t="shared" si="54"/>
        <v>0</v>
      </c>
      <c r="V440" s="3">
        <f t="shared" si="55"/>
        <v>0</v>
      </c>
      <c r="W440" s="3">
        <f t="shared" si="56"/>
        <v>0</v>
      </c>
      <c r="X440" s="3">
        <f t="shared" si="57"/>
        <v>0</v>
      </c>
    </row>
    <row r="441" spans="1:24" x14ac:dyDescent="0.25">
      <c r="A441" s="2">
        <v>44334</v>
      </c>
      <c r="B441" s="23">
        <v>23</v>
      </c>
      <c r="C441" s="19" t="str">
        <f t="shared" si="58"/>
        <v>44334_23</v>
      </c>
      <c r="D441" s="21">
        <v>212.27860387812868</v>
      </c>
      <c r="E441" s="21">
        <v>271.82787809693531</v>
      </c>
      <c r="F441" s="21">
        <v>590.3080386626059</v>
      </c>
      <c r="G441" s="21">
        <v>296.64184353848663</v>
      </c>
      <c r="H441" s="21">
        <v>0.24676359360109609</v>
      </c>
      <c r="I441" s="21">
        <v>3.0529977890937481</v>
      </c>
      <c r="J441" s="21">
        <v>0.56384769981197957</v>
      </c>
      <c r="K441" s="21">
        <v>-17.127404247198204</v>
      </c>
      <c r="L441" s="21">
        <v>-18.678871376113168</v>
      </c>
      <c r="M441" s="21">
        <v>-37.560478348632721</v>
      </c>
      <c r="N441" s="21">
        <v>-18.965682999365697</v>
      </c>
      <c r="O441" s="21">
        <v>-2.9295648682305019E-2</v>
      </c>
      <c r="P441" s="21">
        <v>-0.17265481574060618</v>
      </c>
      <c r="Q441" s="21">
        <v>-7.8028210781146898E-2</v>
      </c>
      <c r="R441" s="3">
        <f t="shared" si="51"/>
        <v>0</v>
      </c>
      <c r="S441" s="3">
        <f t="shared" si="52"/>
        <v>0</v>
      </c>
      <c r="T441" s="3">
        <f t="shared" si="53"/>
        <v>0</v>
      </c>
      <c r="U441" s="3">
        <f t="shared" si="54"/>
        <v>0</v>
      </c>
      <c r="V441" s="3">
        <f t="shared" si="55"/>
        <v>0</v>
      </c>
      <c r="W441" s="3">
        <f t="shared" si="56"/>
        <v>0</v>
      </c>
      <c r="X441" s="3">
        <f t="shared" si="57"/>
        <v>0</v>
      </c>
    </row>
    <row r="442" spans="1:24" x14ac:dyDescent="0.25">
      <c r="A442" s="2">
        <v>44334</v>
      </c>
      <c r="B442" s="23">
        <v>24</v>
      </c>
      <c r="C442" s="19" t="str">
        <f t="shared" si="58"/>
        <v>44334_24</v>
      </c>
      <c r="D442" s="21">
        <v>186.04402302233217</v>
      </c>
      <c r="E442" s="21">
        <v>239.45186734425153</v>
      </c>
      <c r="F442" s="21">
        <v>522.40149503961402</v>
      </c>
      <c r="G442" s="21">
        <v>258.68671990095544</v>
      </c>
      <c r="H442" s="21">
        <v>0.22373281355510899</v>
      </c>
      <c r="I442" s="21">
        <v>2.6825839284193149</v>
      </c>
      <c r="J442" s="21">
        <v>0.51482010253409516</v>
      </c>
      <c r="K442" s="21">
        <v>-18.134753545291087</v>
      </c>
      <c r="L442" s="21">
        <v>-19.333406215791822</v>
      </c>
      <c r="M442" s="21">
        <v>-39.018924091712165</v>
      </c>
      <c r="N442" s="21">
        <v>-20.353169096268928</v>
      </c>
      <c r="O442" s="21">
        <v>-2.6552963113589151E-2</v>
      </c>
      <c r="P442" s="21">
        <v>-0.18109490364924091</v>
      </c>
      <c r="Q442" s="21">
        <v>-7.1290699318552711E-2</v>
      </c>
      <c r="R442" s="3">
        <f t="shared" si="51"/>
        <v>0</v>
      </c>
      <c r="S442" s="3">
        <f t="shared" si="52"/>
        <v>0</v>
      </c>
      <c r="T442" s="3">
        <f t="shared" si="53"/>
        <v>0</v>
      </c>
      <c r="U442" s="3">
        <f t="shared" si="54"/>
        <v>0</v>
      </c>
      <c r="V442" s="3">
        <f t="shared" si="55"/>
        <v>0</v>
      </c>
      <c r="W442" s="3">
        <f t="shared" si="56"/>
        <v>0</v>
      </c>
      <c r="X442" s="3">
        <f t="shared" si="57"/>
        <v>0</v>
      </c>
    </row>
    <row r="443" spans="1:24" x14ac:dyDescent="0.25">
      <c r="A443" s="2">
        <v>44335</v>
      </c>
      <c r="B443" s="23">
        <v>1</v>
      </c>
      <c r="C443" s="19" t="str">
        <f t="shared" si="58"/>
        <v>44335_1</v>
      </c>
      <c r="D443" s="21">
        <v>158.05343624315077</v>
      </c>
      <c r="E443" s="21">
        <v>202.28437651543453</v>
      </c>
      <c r="F443" s="21">
        <v>439.40211409027205</v>
      </c>
      <c r="G443" s="21">
        <v>216.89313185578095</v>
      </c>
      <c r="H443" s="21">
        <v>0.20303638178070593</v>
      </c>
      <c r="I443" s="21">
        <v>2.2868636066370307</v>
      </c>
      <c r="J443" s="21">
        <v>0.47142497688311957</v>
      </c>
      <c r="K443" s="21">
        <v>-20.575826822056442</v>
      </c>
      <c r="L443" s="21">
        <v>-22.736674181185158</v>
      </c>
      <c r="M443" s="21">
        <v>-45.717323655788782</v>
      </c>
      <c r="N443" s="21">
        <v>-23.682771684965669</v>
      </c>
      <c r="O443" s="21">
        <v>-2.1648732144614276E-2</v>
      </c>
      <c r="P443" s="21">
        <v>-0.21544980274814743</v>
      </c>
      <c r="Q443" s="21">
        <v>-6.0501273324847248E-2</v>
      </c>
      <c r="R443" s="3">
        <f t="shared" si="51"/>
        <v>0</v>
      </c>
      <c r="S443" s="3">
        <f t="shared" si="52"/>
        <v>0</v>
      </c>
      <c r="T443" s="3">
        <f t="shared" si="53"/>
        <v>0</v>
      </c>
      <c r="U443" s="3">
        <f t="shared" si="54"/>
        <v>0</v>
      </c>
      <c r="V443" s="3">
        <f t="shared" si="55"/>
        <v>0</v>
      </c>
      <c r="W443" s="3">
        <f t="shared" si="56"/>
        <v>0</v>
      </c>
      <c r="X443" s="3">
        <f t="shared" si="57"/>
        <v>0</v>
      </c>
    </row>
    <row r="444" spans="1:24" x14ac:dyDescent="0.25">
      <c r="A444" s="2">
        <v>44335</v>
      </c>
      <c r="B444" s="23">
        <v>2</v>
      </c>
      <c r="C444" s="19" t="str">
        <f t="shared" si="58"/>
        <v>44335_2</v>
      </c>
      <c r="D444" s="21">
        <v>138.93102288515931</v>
      </c>
      <c r="E444" s="21">
        <v>174.75071408958047</v>
      </c>
      <c r="F444" s="21">
        <v>374.52041763713788</v>
      </c>
      <c r="G444" s="21">
        <v>187.51317680181614</v>
      </c>
      <c r="H444" s="21">
        <v>0.18585218788939012</v>
      </c>
      <c r="I444" s="21">
        <v>1.9891898945855793</v>
      </c>
      <c r="J444" s="21">
        <v>0.43445452542715046</v>
      </c>
      <c r="K444" s="21">
        <v>-20.666569888622774</v>
      </c>
      <c r="L444" s="21">
        <v>-23.247803890291113</v>
      </c>
      <c r="M444" s="21">
        <v>-47.317640083153321</v>
      </c>
      <c r="N444" s="21">
        <v>-23.758393076619001</v>
      </c>
      <c r="O444" s="21">
        <v>-2.252599078930221E-2</v>
      </c>
      <c r="P444" s="21">
        <v>-0.22430654584094614</v>
      </c>
      <c r="Q444" s="21">
        <v>-6.3242137840269386E-2</v>
      </c>
      <c r="R444" s="3">
        <f t="shared" si="51"/>
        <v>0</v>
      </c>
      <c r="S444" s="3">
        <f t="shared" si="52"/>
        <v>0</v>
      </c>
      <c r="T444" s="3">
        <f t="shared" si="53"/>
        <v>0</v>
      </c>
      <c r="U444" s="3">
        <f t="shared" si="54"/>
        <v>0</v>
      </c>
      <c r="V444" s="3">
        <f t="shared" si="55"/>
        <v>0</v>
      </c>
      <c r="W444" s="3">
        <f t="shared" si="56"/>
        <v>0</v>
      </c>
      <c r="X444" s="3">
        <f t="shared" si="57"/>
        <v>0</v>
      </c>
    </row>
    <row r="445" spans="1:24" x14ac:dyDescent="0.25">
      <c r="A445" s="2">
        <v>44335</v>
      </c>
      <c r="B445" s="23">
        <v>3</v>
      </c>
      <c r="C445" s="19" t="str">
        <f t="shared" si="58"/>
        <v>44335_3</v>
      </c>
      <c r="D445" s="21">
        <v>127.55016961812564</v>
      </c>
      <c r="E445" s="21">
        <v>157.65985256455863</v>
      </c>
      <c r="F445" s="21">
        <v>336.9280266798504</v>
      </c>
      <c r="G445" s="21">
        <v>169.74839273913435</v>
      </c>
      <c r="H445" s="21">
        <v>0.17178148640185878</v>
      </c>
      <c r="I445" s="21">
        <v>1.7905411903497881</v>
      </c>
      <c r="J445" s="21">
        <v>0.40313065534282377</v>
      </c>
      <c r="K445" s="21">
        <v>-21.206200452780955</v>
      </c>
      <c r="L445" s="21">
        <v>-24.582179081181526</v>
      </c>
      <c r="M445" s="21">
        <v>-50.104225116072882</v>
      </c>
      <c r="N445" s="21">
        <v>-24.816701916136701</v>
      </c>
      <c r="O445" s="21">
        <v>-3.242766851953547E-2</v>
      </c>
      <c r="P445" s="21">
        <v>-0.25484477960360824</v>
      </c>
      <c r="Q445" s="21">
        <v>-8.5508844030254605E-2</v>
      </c>
      <c r="R445" s="3">
        <f t="shared" si="51"/>
        <v>0</v>
      </c>
      <c r="S445" s="3">
        <f t="shared" si="52"/>
        <v>0</v>
      </c>
      <c r="T445" s="3">
        <f t="shared" si="53"/>
        <v>0</v>
      </c>
      <c r="U445" s="3">
        <f t="shared" si="54"/>
        <v>0</v>
      </c>
      <c r="V445" s="3">
        <f t="shared" si="55"/>
        <v>0</v>
      </c>
      <c r="W445" s="3">
        <f t="shared" si="56"/>
        <v>0</v>
      </c>
      <c r="X445" s="3">
        <f t="shared" si="57"/>
        <v>0</v>
      </c>
    </row>
    <row r="446" spans="1:24" x14ac:dyDescent="0.25">
      <c r="A446" s="2">
        <v>44335</v>
      </c>
      <c r="B446" s="23">
        <v>4</v>
      </c>
      <c r="C446" s="19" t="str">
        <f t="shared" si="58"/>
        <v>44335_4</v>
      </c>
      <c r="D446" s="21">
        <v>120.44152711645279</v>
      </c>
      <c r="E446" s="21">
        <v>146.80883755698164</v>
      </c>
      <c r="F446" s="21">
        <v>309.26519217119886</v>
      </c>
      <c r="G446" s="21">
        <v>159.57508266899879</v>
      </c>
      <c r="H446" s="21">
        <v>0.17795280222271362</v>
      </c>
      <c r="I446" s="21">
        <v>1.6914855640800956</v>
      </c>
      <c r="J446" s="21">
        <v>0.41744097530104574</v>
      </c>
      <c r="K446" s="21">
        <v>-21.411081188720775</v>
      </c>
      <c r="L446" s="21">
        <v>-24.472432842674184</v>
      </c>
      <c r="M446" s="21">
        <v>-49.927711613774015</v>
      </c>
      <c r="N446" s="21">
        <v>-24.585885028903508</v>
      </c>
      <c r="O446" s="21">
        <v>-2.0055446604880466E-2</v>
      </c>
      <c r="P446" s="21">
        <v>-0.24212927694229591</v>
      </c>
      <c r="Q446" s="21">
        <v>-5.7257649177046191E-2</v>
      </c>
      <c r="R446" s="3">
        <f t="shared" si="51"/>
        <v>0</v>
      </c>
      <c r="S446" s="3">
        <f t="shared" si="52"/>
        <v>0</v>
      </c>
      <c r="T446" s="3">
        <f t="shared" si="53"/>
        <v>0</v>
      </c>
      <c r="U446" s="3">
        <f t="shared" si="54"/>
        <v>0</v>
      </c>
      <c r="V446" s="3">
        <f t="shared" si="55"/>
        <v>0</v>
      </c>
      <c r="W446" s="3">
        <f t="shared" si="56"/>
        <v>0</v>
      </c>
      <c r="X446" s="3">
        <f t="shared" si="57"/>
        <v>0</v>
      </c>
    </row>
    <row r="447" spans="1:24" x14ac:dyDescent="0.25">
      <c r="A447" s="2">
        <v>44335</v>
      </c>
      <c r="B447" s="23">
        <v>5</v>
      </c>
      <c r="C447" s="19" t="str">
        <f t="shared" si="58"/>
        <v>44335_5</v>
      </c>
      <c r="D447" s="21">
        <v>117.81449575524741</v>
      </c>
      <c r="E447" s="21">
        <v>142.97181304744012</v>
      </c>
      <c r="F447" s="21">
        <v>297.75835125500925</v>
      </c>
      <c r="G447" s="21">
        <v>155.42042636048322</v>
      </c>
      <c r="H447" s="21">
        <v>0.17058037041228635</v>
      </c>
      <c r="I447" s="21">
        <v>1.6703602437894418</v>
      </c>
      <c r="J447" s="21">
        <v>0.40145923465157096</v>
      </c>
      <c r="K447" s="21">
        <v>-21.545123558033541</v>
      </c>
      <c r="L447" s="21">
        <v>-24.304623578767597</v>
      </c>
      <c r="M447" s="21">
        <v>-49.247998913242689</v>
      </c>
      <c r="N447" s="21">
        <v>-24.509081261506946</v>
      </c>
      <c r="O447" s="21">
        <v>-2.3232025523596777E-2</v>
      </c>
      <c r="P447" s="21">
        <v>-0.23170572273645523</v>
      </c>
      <c r="Q447" s="21">
        <v>-6.5050389745314977E-2</v>
      </c>
      <c r="R447" s="3">
        <f t="shared" si="51"/>
        <v>0</v>
      </c>
      <c r="S447" s="3">
        <f t="shared" si="52"/>
        <v>0</v>
      </c>
      <c r="T447" s="3">
        <f t="shared" si="53"/>
        <v>0</v>
      </c>
      <c r="U447" s="3">
        <f t="shared" si="54"/>
        <v>0</v>
      </c>
      <c r="V447" s="3">
        <f t="shared" si="55"/>
        <v>0</v>
      </c>
      <c r="W447" s="3">
        <f t="shared" si="56"/>
        <v>0</v>
      </c>
      <c r="X447" s="3">
        <f t="shared" si="57"/>
        <v>0</v>
      </c>
    </row>
    <row r="448" spans="1:24" x14ac:dyDescent="0.25">
      <c r="A448" s="2">
        <v>44335</v>
      </c>
      <c r="B448" s="23">
        <v>6</v>
      </c>
      <c r="C448" s="19" t="str">
        <f t="shared" si="58"/>
        <v>44335_6</v>
      </c>
      <c r="D448" s="21">
        <v>120.41634760055361</v>
      </c>
      <c r="E448" s="21">
        <v>146.51198975879194</v>
      </c>
      <c r="F448" s="21">
        <v>307.55903344987291</v>
      </c>
      <c r="G448" s="21">
        <v>158.95189470546859</v>
      </c>
      <c r="H448" s="21">
        <v>0.17277477335151617</v>
      </c>
      <c r="I448" s="21">
        <v>1.6877193072108587</v>
      </c>
      <c r="J448" s="21">
        <v>0.40630015510342626</v>
      </c>
      <c r="K448" s="21">
        <v>-21.400851931680066</v>
      </c>
      <c r="L448" s="21">
        <v>-24.628282040474279</v>
      </c>
      <c r="M448" s="21">
        <v>-50.073125572754179</v>
      </c>
      <c r="N448" s="21">
        <v>-24.488874818883858</v>
      </c>
      <c r="O448" s="21">
        <v>-2.2072717062133634E-2</v>
      </c>
      <c r="P448" s="21">
        <v>-0.24248180047357445</v>
      </c>
      <c r="Q448" s="21">
        <v>-6.2449068253748824E-2</v>
      </c>
      <c r="R448" s="3">
        <f t="shared" si="51"/>
        <v>0</v>
      </c>
      <c r="S448" s="3">
        <f t="shared" si="52"/>
        <v>0</v>
      </c>
      <c r="T448" s="3">
        <f t="shared" si="53"/>
        <v>0</v>
      </c>
      <c r="U448" s="3">
        <f t="shared" si="54"/>
        <v>0</v>
      </c>
      <c r="V448" s="3">
        <f t="shared" si="55"/>
        <v>0</v>
      </c>
      <c r="W448" s="3">
        <f t="shared" si="56"/>
        <v>0</v>
      </c>
      <c r="X448" s="3">
        <f t="shared" si="57"/>
        <v>0</v>
      </c>
    </row>
    <row r="449" spans="1:24" x14ac:dyDescent="0.25">
      <c r="A449" s="2">
        <v>44335</v>
      </c>
      <c r="B449" s="23">
        <v>7</v>
      </c>
      <c r="C449" s="19" t="str">
        <f t="shared" si="58"/>
        <v>44335_7</v>
      </c>
      <c r="D449" s="21">
        <v>134.95522141268071</v>
      </c>
      <c r="E449" s="21">
        <v>163.28061835621403</v>
      </c>
      <c r="F449" s="21">
        <v>343.28311570969379</v>
      </c>
      <c r="G449" s="21">
        <v>178.41379243677881</v>
      </c>
      <c r="H449" s="21">
        <v>0.17297452181448364</v>
      </c>
      <c r="I449" s="21">
        <v>1.8539065150609653</v>
      </c>
      <c r="J449" s="21">
        <v>0.40615641177027467</v>
      </c>
      <c r="K449" s="21">
        <v>-25.364943508246547</v>
      </c>
      <c r="L449" s="21">
        <v>-29.394754899475018</v>
      </c>
      <c r="M449" s="21">
        <v>-61.488547182014059</v>
      </c>
      <c r="N449" s="21">
        <v>-30.73280143562911</v>
      </c>
      <c r="O449" s="21">
        <v>-2.998379227249803E-2</v>
      </c>
      <c r="P449" s="21">
        <v>-0.28076542603680832</v>
      </c>
      <c r="Q449" s="21">
        <v>-8.0878689527351791E-2</v>
      </c>
      <c r="R449" s="3">
        <f t="shared" si="51"/>
        <v>0</v>
      </c>
      <c r="S449" s="3">
        <f t="shared" si="52"/>
        <v>0</v>
      </c>
      <c r="T449" s="3">
        <f t="shared" si="53"/>
        <v>0</v>
      </c>
      <c r="U449" s="3">
        <f t="shared" si="54"/>
        <v>0</v>
      </c>
      <c r="V449" s="3">
        <f t="shared" si="55"/>
        <v>0</v>
      </c>
      <c r="W449" s="3">
        <f t="shared" si="56"/>
        <v>0</v>
      </c>
      <c r="X449" s="3">
        <f t="shared" si="57"/>
        <v>0</v>
      </c>
    </row>
    <row r="450" spans="1:24" x14ac:dyDescent="0.25">
      <c r="A450" s="2">
        <v>44335</v>
      </c>
      <c r="B450" s="23">
        <v>8</v>
      </c>
      <c r="C450" s="19" t="str">
        <f t="shared" si="58"/>
        <v>44335_8</v>
      </c>
      <c r="D450" s="21">
        <v>163.52657988109553</v>
      </c>
      <c r="E450" s="21">
        <v>195.1451604061923</v>
      </c>
      <c r="F450" s="21">
        <v>408.80521958596381</v>
      </c>
      <c r="G450" s="21">
        <v>215.75013259144438</v>
      </c>
      <c r="H450" s="21">
        <v>0.17580245699476316</v>
      </c>
      <c r="I450" s="21">
        <v>2.1765568647740152</v>
      </c>
      <c r="J450" s="21">
        <v>0.40916618421946976</v>
      </c>
      <c r="K450" s="21">
        <v>-22.963026293236936</v>
      </c>
      <c r="L450" s="21">
        <v>-26.181948490799449</v>
      </c>
      <c r="M450" s="21">
        <v>-55.812280496800014</v>
      </c>
      <c r="N450" s="21">
        <v>-27.925945434295325</v>
      </c>
      <c r="O450" s="21">
        <v>-3.1058753138327136E-2</v>
      </c>
      <c r="P450" s="21">
        <v>-0.24516224250072793</v>
      </c>
      <c r="Q450" s="21">
        <v>-8.3027852896032747E-2</v>
      </c>
      <c r="R450" s="3">
        <f t="shared" si="51"/>
        <v>0</v>
      </c>
      <c r="S450" s="3">
        <f t="shared" si="52"/>
        <v>0</v>
      </c>
      <c r="T450" s="3">
        <f t="shared" si="53"/>
        <v>0</v>
      </c>
      <c r="U450" s="3">
        <f t="shared" si="54"/>
        <v>0</v>
      </c>
      <c r="V450" s="3">
        <f t="shared" si="55"/>
        <v>0</v>
      </c>
      <c r="W450" s="3">
        <f t="shared" si="56"/>
        <v>0</v>
      </c>
      <c r="X450" s="3">
        <f t="shared" si="57"/>
        <v>0</v>
      </c>
    </row>
    <row r="451" spans="1:24" x14ac:dyDescent="0.25">
      <c r="A451" s="2">
        <v>44335</v>
      </c>
      <c r="B451" s="23">
        <v>9</v>
      </c>
      <c r="C451" s="19" t="str">
        <f t="shared" si="58"/>
        <v>44335_9</v>
      </c>
      <c r="D451" s="21">
        <v>191.91522465178164</v>
      </c>
      <c r="E451" s="21">
        <v>233.30083877641113</v>
      </c>
      <c r="F451" s="21">
        <v>489.42093237969772</v>
      </c>
      <c r="G451" s="21">
        <v>255.11016530232024</v>
      </c>
      <c r="H451" s="21">
        <v>0.21604139393254035</v>
      </c>
      <c r="I451" s="21">
        <v>2.6362074158755728</v>
      </c>
      <c r="J451" s="21">
        <v>0.496504712418806</v>
      </c>
      <c r="K451" s="21">
        <v>-15.299428250069333</v>
      </c>
      <c r="L451" s="21">
        <v>-14.559435879204621</v>
      </c>
      <c r="M451" s="21">
        <v>-33.265641197809543</v>
      </c>
      <c r="N451" s="21">
        <v>-18.065611091493842</v>
      </c>
      <c r="O451" s="21">
        <v>1.0780893487633624E-2</v>
      </c>
      <c r="P451" s="21">
        <v>-3.029104342866875E-2</v>
      </c>
      <c r="Q451" s="21">
        <v>1.4462085701615564E-2</v>
      </c>
      <c r="R451" s="3">
        <f t="shared" si="51"/>
        <v>0</v>
      </c>
      <c r="S451" s="3">
        <f t="shared" si="52"/>
        <v>0</v>
      </c>
      <c r="T451" s="3">
        <f t="shared" si="53"/>
        <v>0</v>
      </c>
      <c r="U451" s="3">
        <f t="shared" si="54"/>
        <v>0</v>
      </c>
      <c r="V451" s="3">
        <f t="shared" si="55"/>
        <v>0</v>
      </c>
      <c r="W451" s="3">
        <f t="shared" si="56"/>
        <v>0</v>
      </c>
      <c r="X451" s="3">
        <f t="shared" si="57"/>
        <v>0</v>
      </c>
    </row>
    <row r="452" spans="1:24" x14ac:dyDescent="0.25">
      <c r="A452" s="2">
        <v>44335</v>
      </c>
      <c r="B452" s="23">
        <v>10</v>
      </c>
      <c r="C452" s="19" t="str">
        <f t="shared" si="58"/>
        <v>44335_10</v>
      </c>
      <c r="D452" s="21">
        <v>210.40874681275241</v>
      </c>
      <c r="E452" s="21">
        <v>260.46463032327671</v>
      </c>
      <c r="F452" s="21">
        <v>547.32700984666201</v>
      </c>
      <c r="G452" s="21">
        <v>281.06990266837965</v>
      </c>
      <c r="H452" s="21">
        <v>0.25092622544420295</v>
      </c>
      <c r="I452" s="21">
        <v>2.9696454444117513</v>
      </c>
      <c r="J452" s="21">
        <v>0.57628929208030255</v>
      </c>
      <c r="K452" s="21">
        <v>-7.5868794525819343</v>
      </c>
      <c r="L452" s="21">
        <v>-4.0063743868723796</v>
      </c>
      <c r="M452" s="21">
        <v>-12.442731525233883</v>
      </c>
      <c r="N452" s="21">
        <v>-9.2526698102875518</v>
      </c>
      <c r="O452" s="21">
        <v>6.2880021794031876E-2</v>
      </c>
      <c r="P452" s="21">
        <v>0.16053142749882796</v>
      </c>
      <c r="Q452" s="21">
        <v>0.13354614880576635</v>
      </c>
      <c r="R452" s="3">
        <f t="shared" si="51"/>
        <v>0</v>
      </c>
      <c r="S452" s="3">
        <f t="shared" si="52"/>
        <v>0</v>
      </c>
      <c r="T452" s="3">
        <f t="shared" si="53"/>
        <v>0</v>
      </c>
      <c r="U452" s="3">
        <f t="shared" si="54"/>
        <v>0</v>
      </c>
      <c r="V452" s="3">
        <f t="shared" si="55"/>
        <v>0.10456687572066062</v>
      </c>
      <c r="W452" s="3">
        <f t="shared" si="56"/>
        <v>0</v>
      </c>
      <c r="X452" s="3">
        <f t="shared" si="57"/>
        <v>0.15064064794000698</v>
      </c>
    </row>
    <row r="453" spans="1:24" x14ac:dyDescent="0.25">
      <c r="A453" s="2">
        <v>44335</v>
      </c>
      <c r="B453" s="23">
        <v>11</v>
      </c>
      <c r="C453" s="19" t="str">
        <f t="shared" si="58"/>
        <v>44335_11</v>
      </c>
      <c r="D453" s="21">
        <v>224.19131470935847</v>
      </c>
      <c r="E453" s="21">
        <v>278.72414130743499</v>
      </c>
      <c r="F453" s="21">
        <v>587.96122279510143</v>
      </c>
      <c r="G453" s="21">
        <v>299.79262185395129</v>
      </c>
      <c r="H453" s="21">
        <v>0.25682244817445776</v>
      </c>
      <c r="I453" s="21">
        <v>3.1639148257497225</v>
      </c>
      <c r="J453" s="21">
        <v>0.59077663853305862</v>
      </c>
      <c r="K453" s="21">
        <v>-8.8016667695762401</v>
      </c>
      <c r="L453" s="21">
        <v>-3.7571853652667331</v>
      </c>
      <c r="M453" s="21">
        <v>-10.210401633080416</v>
      </c>
      <c r="N453" s="21">
        <v>-10.370136756786545</v>
      </c>
      <c r="O453" s="21">
        <v>5.6702440107974005E-2</v>
      </c>
      <c r="P453" s="21">
        <v>0.19165134623210989</v>
      </c>
      <c r="Q453" s="21">
        <v>0.11852601185908333</v>
      </c>
      <c r="R453" s="3">
        <f t="shared" si="51"/>
        <v>0</v>
      </c>
      <c r="S453" s="3">
        <f t="shared" si="52"/>
        <v>0</v>
      </c>
      <c r="T453" s="3">
        <f t="shared" si="53"/>
        <v>0</v>
      </c>
      <c r="U453" s="3">
        <f t="shared" si="54"/>
        <v>0</v>
      </c>
      <c r="V453" s="3">
        <f t="shared" si="55"/>
        <v>4.3968698046780136E-2</v>
      </c>
      <c r="W453" s="3">
        <f t="shared" si="56"/>
        <v>0</v>
      </c>
      <c r="X453" s="3">
        <f t="shared" si="57"/>
        <v>3.0533253639085768E-3</v>
      </c>
    </row>
    <row r="454" spans="1:24" x14ac:dyDescent="0.25">
      <c r="A454" s="2">
        <v>44335</v>
      </c>
      <c r="B454" s="23">
        <v>12</v>
      </c>
      <c r="C454" s="19" t="str">
        <f t="shared" si="58"/>
        <v>44335_12</v>
      </c>
      <c r="D454" s="21">
        <v>229.44125710667069</v>
      </c>
      <c r="E454" s="21">
        <v>283.95804017938599</v>
      </c>
      <c r="F454" s="21">
        <v>601.6844802133063</v>
      </c>
      <c r="G454" s="21">
        <v>306.2618068587816</v>
      </c>
      <c r="H454" s="21">
        <v>0.25254142828698944</v>
      </c>
      <c r="I454" s="21">
        <v>3.1970852408597872</v>
      </c>
      <c r="J454" s="21">
        <v>0.58381131826864086</v>
      </c>
      <c r="K454" s="21">
        <v>-7.3795674676536613</v>
      </c>
      <c r="L454" s="21">
        <v>-2.4118402290575331</v>
      </c>
      <c r="M454" s="21">
        <v>-7.4590215770950241</v>
      </c>
      <c r="N454" s="21">
        <v>-8.7628805002972641</v>
      </c>
      <c r="O454" s="21">
        <v>6.3982817827233696E-2</v>
      </c>
      <c r="P454" s="21">
        <v>0.21617975177920773</v>
      </c>
      <c r="Q454" s="21">
        <v>0.13465174260776244</v>
      </c>
      <c r="R454" s="3">
        <f t="shared" si="51"/>
        <v>0</v>
      </c>
      <c r="S454" s="3">
        <f t="shared" si="52"/>
        <v>0</v>
      </c>
      <c r="T454" s="3">
        <f t="shared" si="53"/>
        <v>0</v>
      </c>
      <c r="U454" s="3">
        <f t="shared" si="54"/>
        <v>0</v>
      </c>
      <c r="V454" s="3">
        <f t="shared" si="55"/>
        <v>0.11098972148293751</v>
      </c>
      <c r="W454" s="3">
        <f t="shared" si="56"/>
        <v>0</v>
      </c>
      <c r="X454" s="3">
        <f t="shared" si="57"/>
        <v>0.14735563814438027</v>
      </c>
    </row>
    <row r="455" spans="1:24" x14ac:dyDescent="0.25">
      <c r="A455" s="2">
        <v>44335</v>
      </c>
      <c r="B455" s="23">
        <v>13</v>
      </c>
      <c r="C455" s="19" t="str">
        <f t="shared" si="58"/>
        <v>44335_13</v>
      </c>
      <c r="D455" s="21">
        <v>232.31214735945758</v>
      </c>
      <c r="E455" s="21">
        <v>284.70420006614603</v>
      </c>
      <c r="F455" s="21">
        <v>603.9691214369102</v>
      </c>
      <c r="G455" s="21">
        <v>309.00427327647498</v>
      </c>
      <c r="H455" s="21">
        <v>0.23703628031509702</v>
      </c>
      <c r="I455" s="21">
        <v>3.1733897291933046</v>
      </c>
      <c r="J455" s="21">
        <v>0.54917604806329012</v>
      </c>
      <c r="K455" s="21">
        <v>-6.058026612871064</v>
      </c>
      <c r="L455" s="21">
        <v>-2.0770172605414414</v>
      </c>
      <c r="M455" s="21">
        <v>-6.2964358394439337</v>
      </c>
      <c r="N455" s="21">
        <v>-7.420343167626152</v>
      </c>
      <c r="O455" s="21">
        <v>4.8944996835243712E-2</v>
      </c>
      <c r="P455" s="21">
        <v>0.20772462658083424</v>
      </c>
      <c r="Q455" s="21">
        <v>9.9606784828240508E-2</v>
      </c>
      <c r="R455" s="3">
        <f t="shared" si="51"/>
        <v>0</v>
      </c>
      <c r="S455" s="3">
        <f t="shared" si="52"/>
        <v>0</v>
      </c>
      <c r="T455" s="3">
        <f t="shared" si="53"/>
        <v>0</v>
      </c>
      <c r="U455" s="3">
        <f t="shared" si="54"/>
        <v>0</v>
      </c>
      <c r="V455" s="3">
        <f t="shared" si="55"/>
        <v>1.2666370740811625E-2</v>
      </c>
      <c r="W455" s="3">
        <f t="shared" si="56"/>
        <v>0</v>
      </c>
      <c r="X455" s="3">
        <f t="shared" si="57"/>
        <v>0</v>
      </c>
    </row>
    <row r="456" spans="1:24" x14ac:dyDescent="0.25">
      <c r="A456" s="2">
        <v>44335</v>
      </c>
      <c r="B456" s="23">
        <v>14</v>
      </c>
      <c r="C456" s="19" t="str">
        <f t="shared" si="58"/>
        <v>44335_14</v>
      </c>
      <c r="D456" s="21">
        <v>231.13094517616989</v>
      </c>
      <c r="E456" s="21">
        <v>283.11826466645516</v>
      </c>
      <c r="F456" s="21">
        <v>602.25441796043788</v>
      </c>
      <c r="G456" s="21">
        <v>309.78773540742304</v>
      </c>
      <c r="H456" s="21">
        <v>0.23561567971163522</v>
      </c>
      <c r="I456" s="21">
        <v>3.1272849040789259</v>
      </c>
      <c r="J456" s="21">
        <v>0.5464546521078919</v>
      </c>
      <c r="K456" s="21">
        <v>-6.4105881773765967</v>
      </c>
      <c r="L456" s="21">
        <v>-3.6599335428510704</v>
      </c>
      <c r="M456" s="21">
        <v>-9.600595354718509</v>
      </c>
      <c r="N456" s="21">
        <v>-7.7469756371326204</v>
      </c>
      <c r="O456" s="21">
        <v>4.1725609732989617E-2</v>
      </c>
      <c r="P456" s="21">
        <v>0.15769803180743097</v>
      </c>
      <c r="Q456" s="21">
        <v>8.320846873923135E-2</v>
      </c>
      <c r="R456" s="3">
        <f t="shared" si="51"/>
        <v>0</v>
      </c>
      <c r="S456" s="3">
        <f t="shared" si="52"/>
        <v>0</v>
      </c>
      <c r="T456" s="3">
        <f t="shared" si="53"/>
        <v>0</v>
      </c>
      <c r="U456" s="3">
        <f t="shared" si="54"/>
        <v>0</v>
      </c>
      <c r="V456" s="3">
        <f t="shared" si="55"/>
        <v>0</v>
      </c>
      <c r="W456" s="3">
        <f t="shared" si="56"/>
        <v>0</v>
      </c>
      <c r="X456" s="3">
        <f t="shared" si="57"/>
        <v>0</v>
      </c>
    </row>
    <row r="457" spans="1:24" x14ac:dyDescent="0.25">
      <c r="A457" s="2">
        <v>44335</v>
      </c>
      <c r="B457" s="23">
        <v>15</v>
      </c>
      <c r="C457" s="19" t="str">
        <f t="shared" si="58"/>
        <v>44335_15</v>
      </c>
      <c r="D457" s="21">
        <v>224.11911627700178</v>
      </c>
      <c r="E457" s="21">
        <v>276.98670877949849</v>
      </c>
      <c r="F457" s="21">
        <v>589.21823772042967</v>
      </c>
      <c r="G457" s="21">
        <v>300.06474583361046</v>
      </c>
      <c r="H457" s="21">
        <v>0.21886782759345444</v>
      </c>
      <c r="I457" s="21">
        <v>3.0764054799571405</v>
      </c>
      <c r="J457" s="21">
        <v>0.50798497739310999</v>
      </c>
      <c r="K457" s="21">
        <v>-7.2440772518410963</v>
      </c>
      <c r="L457" s="21">
        <v>-3.2341384067006484</v>
      </c>
      <c r="M457" s="21">
        <v>-8.4880666341913269</v>
      </c>
      <c r="N457" s="21">
        <v>-8.4058284598919997</v>
      </c>
      <c r="O457" s="21">
        <v>2.285074112701295E-2</v>
      </c>
      <c r="P457" s="21">
        <v>0.16136828609988213</v>
      </c>
      <c r="Q457" s="21">
        <v>4.0085075214681735E-2</v>
      </c>
      <c r="R457" s="3">
        <f t="shared" si="51"/>
        <v>0</v>
      </c>
      <c r="S457" s="3">
        <f t="shared" si="52"/>
        <v>0</v>
      </c>
      <c r="T457" s="3">
        <f t="shared" si="53"/>
        <v>0</v>
      </c>
      <c r="U457" s="3">
        <f t="shared" si="54"/>
        <v>0</v>
      </c>
      <c r="V457" s="3">
        <f t="shared" si="55"/>
        <v>0</v>
      </c>
      <c r="W457" s="3">
        <f t="shared" si="56"/>
        <v>0</v>
      </c>
      <c r="X457" s="3">
        <f t="shared" si="57"/>
        <v>0</v>
      </c>
    </row>
    <row r="458" spans="1:24" x14ac:dyDescent="0.25">
      <c r="A458" s="2">
        <v>44335</v>
      </c>
      <c r="B458" s="23">
        <v>16</v>
      </c>
      <c r="C458" s="19" t="str">
        <f t="shared" si="58"/>
        <v>44335_16</v>
      </c>
      <c r="D458" s="21">
        <v>218.84016118264114</v>
      </c>
      <c r="E458" s="21">
        <v>272.3334373979871</v>
      </c>
      <c r="F458" s="21">
        <v>577.47699409684083</v>
      </c>
      <c r="G458" s="21">
        <v>293.03457779179951</v>
      </c>
      <c r="H458" s="21">
        <v>0.22257811431999208</v>
      </c>
      <c r="I458" s="21">
        <v>3.0323716954014568</v>
      </c>
      <c r="J458" s="21">
        <v>0.51475929238910134</v>
      </c>
      <c r="K458" s="21">
        <v>-8.0360144797632103</v>
      </c>
      <c r="L458" s="21">
        <v>-3.2080798639721921</v>
      </c>
      <c r="M458" s="21">
        <v>-8.5640821933582441</v>
      </c>
      <c r="N458" s="21">
        <v>-9.5157174272843044</v>
      </c>
      <c r="O458" s="21">
        <v>3.0319397521067465E-2</v>
      </c>
      <c r="P458" s="21">
        <v>0.1589851909154143</v>
      </c>
      <c r="Q458" s="21">
        <v>5.6975745032734608E-2</v>
      </c>
      <c r="R458" s="3">
        <f t="shared" si="51"/>
        <v>0</v>
      </c>
      <c r="S458" s="3">
        <f t="shared" si="52"/>
        <v>0</v>
      </c>
      <c r="T458" s="3">
        <f t="shared" si="53"/>
        <v>0</v>
      </c>
      <c r="U458" s="3">
        <f t="shared" si="54"/>
        <v>0</v>
      </c>
      <c r="V458" s="3">
        <f t="shared" si="55"/>
        <v>0</v>
      </c>
      <c r="W458" s="3">
        <f t="shared" si="56"/>
        <v>0</v>
      </c>
      <c r="X458" s="3">
        <f t="shared" si="57"/>
        <v>0</v>
      </c>
    </row>
    <row r="459" spans="1:24" x14ac:dyDescent="0.25">
      <c r="A459" s="2">
        <v>44335</v>
      </c>
      <c r="B459" s="23">
        <v>17</v>
      </c>
      <c r="C459" s="19" t="str">
        <f t="shared" si="58"/>
        <v>44335_17</v>
      </c>
      <c r="D459" s="21">
        <v>210.91850818994027</v>
      </c>
      <c r="E459" s="21">
        <v>262.51112806799028</v>
      </c>
      <c r="F459" s="21">
        <v>555.95152331749136</v>
      </c>
      <c r="G459" s="21">
        <v>282.50484330629786</v>
      </c>
      <c r="H459" s="21">
        <v>0.22181851756669815</v>
      </c>
      <c r="I459" s="21">
        <v>2.9363091342163243</v>
      </c>
      <c r="J459" s="21">
        <v>0.51285155392729598</v>
      </c>
      <c r="K459" s="21">
        <v>-10.860558390573903</v>
      </c>
      <c r="L459" s="21">
        <v>-6.6750267405563921</v>
      </c>
      <c r="M459" s="21">
        <v>-15.991676726478172</v>
      </c>
      <c r="N459" s="21">
        <v>-12.982870636756733</v>
      </c>
      <c r="O459" s="21">
        <v>2.7564967904991446E-2</v>
      </c>
      <c r="P459" s="21">
        <v>0.10770500939036284</v>
      </c>
      <c r="Q459" s="21">
        <v>5.031868216120898E-2</v>
      </c>
      <c r="R459" s="3">
        <f t="shared" ref="R459:R522" si="59">MAX(0,(K459-D459*0.2)*$T$5)+MAX(0,(K459-D459*0.3)*($U$5-$T$5))+MAX(0,(K459-D459*0.5)*($W$5-$V$5))+MAX(0,(K459-D459*0.8)*($X$5-$W$5))</f>
        <v>0</v>
      </c>
      <c r="S459" s="3">
        <f t="shared" ref="S459:S522" si="60">MAX(0,(L459-E459*0.2)*$T$5)+MAX(0,(L459-E459*0.3)*($U$5-$T$5))+MAX(0,(L459-E459*0.5)*($W$5-$V$5))+MAX(0,(L459-E459*0.8)*($X$5-$W$5))</f>
        <v>0</v>
      </c>
      <c r="T459" s="3">
        <f t="shared" ref="T459:T522" si="61">MAX(0,(M459-F459*0.2)*$T$5)+MAX(0,(M459-F459*0.3)*($U$5-$T$5))+MAX(0,(M459-F459*0.5)*($W$5-$V$5))+MAX(0,(M459-F459*0.8)*($X$5-$W$5))</f>
        <v>0</v>
      </c>
      <c r="U459" s="3">
        <f t="shared" ref="U459:U522" si="62">MAX(0,(N459-G459*0.2)*$T$5)+MAX(0,(N459-G459*0.3)*($U$5-$T$5))+MAX(0,(N459-G459*0.5)*($W$5-$V$5))+MAX(0,(N459-G459*0.8)*($X$5-$W$5))</f>
        <v>0</v>
      </c>
      <c r="V459" s="3">
        <f t="shared" ref="V459:V522" si="63">MAX(0,(O459-H459*0.2)*$T$5)+MAX(0,(O459-H459*0.3)*($U$5-$T$5))+MAX(0,(O459-H459*0.5)*($W$5-$V$5))+MAX(0,(O459-H459*0.8)*($X$5-$W$5))</f>
        <v>0</v>
      </c>
      <c r="W459" s="3">
        <f t="shared" ref="W459:W522" si="64">MAX(0,(P459-I459*0.2)*$T$5)+MAX(0,(P459-I459*0.3)*($U$5-$T$5))+MAX(0,(P459-I459*0.5)*($W$5-$V$5))+MAX(0,(P459-I459*0.8)*($X$5-$W$5))</f>
        <v>0</v>
      </c>
      <c r="X459" s="3">
        <f t="shared" ref="X459:X522" si="65">MAX(0,(Q459-J459*0.2)*$T$5)+MAX(0,(Q459-J459*0.3)*($U$5-$T$5))+MAX(0,(Q459-J459*0.5)*($W$5-$V$5))+MAX(0,(Q459-J459*0.8)*($X$5-$W$5))</f>
        <v>0</v>
      </c>
    </row>
    <row r="460" spans="1:24" x14ac:dyDescent="0.25">
      <c r="A460" s="2">
        <v>44335</v>
      </c>
      <c r="B460" s="23">
        <v>18</v>
      </c>
      <c r="C460" s="19" t="str">
        <f t="shared" ref="C460:C523" si="66">CONCATENATE(A460,"_",B460)</f>
        <v>44335_18</v>
      </c>
      <c r="D460" s="21">
        <v>210.26011392607722</v>
      </c>
      <c r="E460" s="21">
        <v>261.23555059545214</v>
      </c>
      <c r="F460" s="21">
        <v>554.96462890982332</v>
      </c>
      <c r="G460" s="21">
        <v>284.59345725091163</v>
      </c>
      <c r="H460" s="21">
        <v>0.20697209620218518</v>
      </c>
      <c r="I460" s="21">
        <v>2.8982411394382477</v>
      </c>
      <c r="J460" s="21">
        <v>0.4760444050789977</v>
      </c>
      <c r="K460" s="21">
        <v>-15.872631849817084</v>
      </c>
      <c r="L460" s="21">
        <v>-13.94924299016769</v>
      </c>
      <c r="M460" s="21">
        <v>-30.280049186440561</v>
      </c>
      <c r="N460" s="21">
        <v>-18.814845449534836</v>
      </c>
      <c r="O460" s="21">
        <v>-1.5598493831656514E-3</v>
      </c>
      <c r="P460" s="21">
        <v>-3.1158115816524994E-2</v>
      </c>
      <c r="Q460" s="21">
        <v>-1.607816563632624E-2</v>
      </c>
      <c r="R460" s="3">
        <f t="shared" si="59"/>
        <v>0</v>
      </c>
      <c r="S460" s="3">
        <f t="shared" si="60"/>
        <v>0</v>
      </c>
      <c r="T460" s="3">
        <f t="shared" si="61"/>
        <v>0</v>
      </c>
      <c r="U460" s="3">
        <f t="shared" si="62"/>
        <v>0</v>
      </c>
      <c r="V460" s="3">
        <f t="shared" si="63"/>
        <v>0</v>
      </c>
      <c r="W460" s="3">
        <f t="shared" si="64"/>
        <v>0</v>
      </c>
      <c r="X460" s="3">
        <f t="shared" si="65"/>
        <v>0</v>
      </c>
    </row>
    <row r="461" spans="1:24" x14ac:dyDescent="0.25">
      <c r="A461" s="2">
        <v>44335</v>
      </c>
      <c r="B461" s="23">
        <v>19</v>
      </c>
      <c r="C461" s="19" t="str">
        <f t="shared" si="66"/>
        <v>44335_19</v>
      </c>
      <c r="D461" s="21">
        <v>233.38198822769323</v>
      </c>
      <c r="E461" s="21">
        <v>290.00645035066071</v>
      </c>
      <c r="F461" s="21">
        <v>624.02098827238399</v>
      </c>
      <c r="G461" s="21">
        <v>320.24617449831561</v>
      </c>
      <c r="H461" s="21">
        <v>0.24749197771115397</v>
      </c>
      <c r="I461" s="21">
        <v>3.2170274342835254</v>
      </c>
      <c r="J461" s="21">
        <v>0.5649698398365306</v>
      </c>
      <c r="K461" s="21">
        <v>-19.974034890146505</v>
      </c>
      <c r="L461" s="21">
        <v>-19.643914181675406</v>
      </c>
      <c r="M461" s="21">
        <v>-39.414041251897828</v>
      </c>
      <c r="N461" s="21">
        <v>-23.039559942465488</v>
      </c>
      <c r="O461" s="21">
        <v>-2.6809057788314102E-2</v>
      </c>
      <c r="P461" s="21">
        <v>-0.14650063212335293</v>
      </c>
      <c r="Q461" s="21">
        <v>-7.1661200740581077E-2</v>
      </c>
      <c r="R461" s="3">
        <f t="shared" si="59"/>
        <v>0</v>
      </c>
      <c r="S461" s="3">
        <f t="shared" si="60"/>
        <v>0</v>
      </c>
      <c r="T461" s="3">
        <f t="shared" si="61"/>
        <v>0</v>
      </c>
      <c r="U461" s="3">
        <f t="shared" si="62"/>
        <v>0</v>
      </c>
      <c r="V461" s="3">
        <f t="shared" si="63"/>
        <v>0</v>
      </c>
      <c r="W461" s="3">
        <f t="shared" si="64"/>
        <v>0</v>
      </c>
      <c r="X461" s="3">
        <f t="shared" si="65"/>
        <v>0</v>
      </c>
    </row>
    <row r="462" spans="1:24" x14ac:dyDescent="0.25">
      <c r="A462" s="2">
        <v>44335</v>
      </c>
      <c r="B462" s="23">
        <v>20</v>
      </c>
      <c r="C462" s="19" t="str">
        <f t="shared" si="66"/>
        <v>44335_20</v>
      </c>
      <c r="D462" s="21">
        <v>237.91859763173142</v>
      </c>
      <c r="E462" s="21">
        <v>298.08710134477269</v>
      </c>
      <c r="F462" s="21">
        <v>646.20821179046061</v>
      </c>
      <c r="G462" s="21">
        <v>329.72025391098197</v>
      </c>
      <c r="H462" s="21">
        <v>0.26293600478284601</v>
      </c>
      <c r="I462" s="21">
        <v>3.327537862896278</v>
      </c>
      <c r="J462" s="21">
        <v>0.59734006064888778</v>
      </c>
      <c r="K462" s="21">
        <v>-23.450600495039669</v>
      </c>
      <c r="L462" s="21">
        <v>-23.971318660730276</v>
      </c>
      <c r="M462" s="21">
        <v>-48.164372065954232</v>
      </c>
      <c r="N462" s="21">
        <v>-27.282735549756076</v>
      </c>
      <c r="O462" s="21">
        <v>-3.2252850550799669E-2</v>
      </c>
      <c r="P462" s="21">
        <v>-0.19622692552470761</v>
      </c>
      <c r="Q462" s="21">
        <v>-8.3419393503081543E-2</v>
      </c>
      <c r="R462" s="3">
        <f t="shared" si="59"/>
        <v>0</v>
      </c>
      <c r="S462" s="3">
        <f t="shared" si="60"/>
        <v>0</v>
      </c>
      <c r="T462" s="3">
        <f t="shared" si="61"/>
        <v>0</v>
      </c>
      <c r="U462" s="3">
        <f t="shared" si="62"/>
        <v>0</v>
      </c>
      <c r="V462" s="3">
        <f t="shared" si="63"/>
        <v>0</v>
      </c>
      <c r="W462" s="3">
        <f t="shared" si="64"/>
        <v>0</v>
      </c>
      <c r="X462" s="3">
        <f t="shared" si="65"/>
        <v>0</v>
      </c>
    </row>
    <row r="463" spans="1:24" x14ac:dyDescent="0.25">
      <c r="A463" s="2">
        <v>44335</v>
      </c>
      <c r="B463" s="23">
        <v>21</v>
      </c>
      <c r="C463" s="19" t="str">
        <f t="shared" si="66"/>
        <v>44335_21</v>
      </c>
      <c r="D463" s="21">
        <v>234.0972538476436</v>
      </c>
      <c r="E463" s="21">
        <v>296.01592049675651</v>
      </c>
      <c r="F463" s="21">
        <v>644.08024822665777</v>
      </c>
      <c r="G463" s="21">
        <v>327.08638971731256</v>
      </c>
      <c r="H463" s="21">
        <v>0.2635156246253445</v>
      </c>
      <c r="I463" s="21">
        <v>3.3137406024066598</v>
      </c>
      <c r="J463" s="21">
        <v>0.59713001210613692</v>
      </c>
      <c r="K463" s="21">
        <v>-23.436408995542479</v>
      </c>
      <c r="L463" s="21">
        <v>-23.28483791959993</v>
      </c>
      <c r="M463" s="21">
        <v>-46.775240605420315</v>
      </c>
      <c r="N463" s="21">
        <v>-26.716172143086176</v>
      </c>
      <c r="O463" s="21">
        <v>-3.6221181868939932E-2</v>
      </c>
      <c r="P463" s="21">
        <v>-0.19744622997585376</v>
      </c>
      <c r="Q463" s="21">
        <v>-9.238026270861309E-2</v>
      </c>
      <c r="R463" s="3">
        <f t="shared" si="59"/>
        <v>0</v>
      </c>
      <c r="S463" s="3">
        <f t="shared" si="60"/>
        <v>0</v>
      </c>
      <c r="T463" s="3">
        <f t="shared" si="61"/>
        <v>0</v>
      </c>
      <c r="U463" s="3">
        <f t="shared" si="62"/>
        <v>0</v>
      </c>
      <c r="V463" s="3">
        <f t="shared" si="63"/>
        <v>0</v>
      </c>
      <c r="W463" s="3">
        <f t="shared" si="64"/>
        <v>0</v>
      </c>
      <c r="X463" s="3">
        <f t="shared" si="65"/>
        <v>0</v>
      </c>
    </row>
    <row r="464" spans="1:24" x14ac:dyDescent="0.25">
      <c r="A464" s="2">
        <v>44335</v>
      </c>
      <c r="B464" s="23">
        <v>22</v>
      </c>
      <c r="C464" s="19" t="str">
        <f t="shared" si="66"/>
        <v>44335_22</v>
      </c>
      <c r="D464" s="21">
        <v>226.04220039211884</v>
      </c>
      <c r="E464" s="21">
        <v>288.53543200568828</v>
      </c>
      <c r="F464" s="21">
        <v>629.90982643900225</v>
      </c>
      <c r="G464" s="21">
        <v>317.10209555098646</v>
      </c>
      <c r="H464" s="21">
        <v>0.26378799445507517</v>
      </c>
      <c r="I464" s="21">
        <v>3.241938564520789</v>
      </c>
      <c r="J464" s="21">
        <v>0.60108775666057257</v>
      </c>
      <c r="K464" s="21">
        <v>-19.763113972007037</v>
      </c>
      <c r="L464" s="21">
        <v>-18.728234170168914</v>
      </c>
      <c r="M464" s="21">
        <v>-36.934037005233371</v>
      </c>
      <c r="N464" s="21">
        <v>-21.728867463407411</v>
      </c>
      <c r="O464" s="21">
        <v>-2.2130733610486172E-2</v>
      </c>
      <c r="P464" s="21">
        <v>-0.15002655951845065</v>
      </c>
      <c r="Q464" s="21">
        <v>-6.0058094205004894E-2</v>
      </c>
      <c r="R464" s="3">
        <f t="shared" si="59"/>
        <v>0</v>
      </c>
      <c r="S464" s="3">
        <f t="shared" si="60"/>
        <v>0</v>
      </c>
      <c r="T464" s="3">
        <f t="shared" si="61"/>
        <v>0</v>
      </c>
      <c r="U464" s="3">
        <f t="shared" si="62"/>
        <v>0</v>
      </c>
      <c r="V464" s="3">
        <f t="shared" si="63"/>
        <v>0</v>
      </c>
      <c r="W464" s="3">
        <f t="shared" si="64"/>
        <v>0</v>
      </c>
      <c r="X464" s="3">
        <f t="shared" si="65"/>
        <v>0</v>
      </c>
    </row>
    <row r="465" spans="1:24" x14ac:dyDescent="0.25">
      <c r="A465" s="2">
        <v>44335</v>
      </c>
      <c r="B465" s="23">
        <v>23</v>
      </c>
      <c r="C465" s="19" t="str">
        <f t="shared" si="66"/>
        <v>44335_23</v>
      </c>
      <c r="D465" s="21">
        <v>208.09621017329124</v>
      </c>
      <c r="E465" s="21">
        <v>267.47105021422527</v>
      </c>
      <c r="F465" s="21">
        <v>582.52553548461867</v>
      </c>
      <c r="G465" s="21">
        <v>292.06972092401156</v>
      </c>
      <c r="H465" s="21">
        <v>0.24855264538276325</v>
      </c>
      <c r="I465" s="21">
        <v>3.0057402005534612</v>
      </c>
      <c r="J465" s="21">
        <v>0.56845479640892815</v>
      </c>
      <c r="K465" s="21">
        <v>-22.608161059280945</v>
      </c>
      <c r="L465" s="21">
        <v>-21.814164349345408</v>
      </c>
      <c r="M465" s="21">
        <v>-43.807005256253149</v>
      </c>
      <c r="N465" s="21">
        <v>-25.89704522895039</v>
      </c>
      <c r="O465" s="21">
        <v>-1.8660266768535654E-2</v>
      </c>
      <c r="P465" s="21">
        <v>-0.176022748856966</v>
      </c>
      <c r="Q465" s="21">
        <v>-5.3046890253730231E-2</v>
      </c>
      <c r="R465" s="3">
        <f t="shared" si="59"/>
        <v>0</v>
      </c>
      <c r="S465" s="3">
        <f t="shared" si="60"/>
        <v>0</v>
      </c>
      <c r="T465" s="3">
        <f t="shared" si="61"/>
        <v>0</v>
      </c>
      <c r="U465" s="3">
        <f t="shared" si="62"/>
        <v>0</v>
      </c>
      <c r="V465" s="3">
        <f t="shared" si="63"/>
        <v>0</v>
      </c>
      <c r="W465" s="3">
        <f t="shared" si="64"/>
        <v>0</v>
      </c>
      <c r="X465" s="3">
        <f t="shared" si="65"/>
        <v>0</v>
      </c>
    </row>
    <row r="466" spans="1:24" x14ac:dyDescent="0.25">
      <c r="A466" s="2">
        <v>44335</v>
      </c>
      <c r="B466" s="23">
        <v>24</v>
      </c>
      <c r="C466" s="19" t="str">
        <f t="shared" si="66"/>
        <v>44335_24</v>
      </c>
      <c r="D466" s="21">
        <v>184.12922486519756</v>
      </c>
      <c r="E466" s="21">
        <v>237.71351967358356</v>
      </c>
      <c r="F466" s="21">
        <v>519.74731827012511</v>
      </c>
      <c r="G466" s="21">
        <v>256.9156654950973</v>
      </c>
      <c r="H466" s="21">
        <v>0.2261912042318045</v>
      </c>
      <c r="I466" s="21">
        <v>2.6761634813763129</v>
      </c>
      <c r="J466" s="21">
        <v>0.52233556324882158</v>
      </c>
      <c r="K466" s="21">
        <v>-21.443253429357995</v>
      </c>
      <c r="L466" s="21">
        <v>-22.331910593824894</v>
      </c>
      <c r="M466" s="21">
        <v>-45.525167813127865</v>
      </c>
      <c r="N466" s="21">
        <v>-24.817794912381263</v>
      </c>
      <c r="O466" s="21">
        <v>-1.8700306109122093E-2</v>
      </c>
      <c r="P466" s="21">
        <v>-0.19520442136274865</v>
      </c>
      <c r="Q466" s="21">
        <v>-5.3000294154175606E-2</v>
      </c>
      <c r="R466" s="3">
        <f t="shared" si="59"/>
        <v>0</v>
      </c>
      <c r="S466" s="3">
        <f t="shared" si="60"/>
        <v>0</v>
      </c>
      <c r="T466" s="3">
        <f t="shared" si="61"/>
        <v>0</v>
      </c>
      <c r="U466" s="3">
        <f t="shared" si="62"/>
        <v>0</v>
      </c>
      <c r="V466" s="3">
        <f t="shared" si="63"/>
        <v>0</v>
      </c>
      <c r="W466" s="3">
        <f t="shared" si="64"/>
        <v>0</v>
      </c>
      <c r="X466" s="3">
        <f t="shared" si="65"/>
        <v>0</v>
      </c>
    </row>
    <row r="467" spans="1:24" x14ac:dyDescent="0.25">
      <c r="A467" s="2">
        <v>44336</v>
      </c>
      <c r="B467" s="23">
        <v>1</v>
      </c>
      <c r="C467" s="19" t="str">
        <f t="shared" si="66"/>
        <v>44336_1</v>
      </c>
      <c r="D467" s="21">
        <v>159.83311358988078</v>
      </c>
      <c r="E467" s="21">
        <v>204.87966332270668</v>
      </c>
      <c r="F467" s="21">
        <v>445.66688737412443</v>
      </c>
      <c r="G467" s="21">
        <v>219.47525485161228</v>
      </c>
      <c r="H467" s="21">
        <v>0.20409611918032827</v>
      </c>
      <c r="I467" s="21">
        <v>2.3275468502219341</v>
      </c>
      <c r="J467" s="21">
        <v>0.4767122009322794</v>
      </c>
      <c r="K467" s="21">
        <v>-20.15700225299592</v>
      </c>
      <c r="L467" s="21">
        <v>-22.314735376167313</v>
      </c>
      <c r="M467" s="21">
        <v>-45.946996909278354</v>
      </c>
      <c r="N467" s="21">
        <v>-23.432814796014789</v>
      </c>
      <c r="O467" s="21">
        <v>-1.6906297151761417E-2</v>
      </c>
      <c r="P467" s="21">
        <v>-0.20119042684150981</v>
      </c>
      <c r="Q467" s="21">
        <v>-4.9612709413679901E-2</v>
      </c>
      <c r="R467" s="3">
        <f t="shared" si="59"/>
        <v>0</v>
      </c>
      <c r="S467" s="3">
        <f t="shared" si="60"/>
        <v>0</v>
      </c>
      <c r="T467" s="3">
        <f t="shared" si="61"/>
        <v>0</v>
      </c>
      <c r="U467" s="3">
        <f t="shared" si="62"/>
        <v>0</v>
      </c>
      <c r="V467" s="3">
        <f t="shared" si="63"/>
        <v>0</v>
      </c>
      <c r="W467" s="3">
        <f t="shared" si="64"/>
        <v>0</v>
      </c>
      <c r="X467" s="3">
        <f t="shared" si="65"/>
        <v>0</v>
      </c>
    </row>
    <row r="468" spans="1:24" x14ac:dyDescent="0.25">
      <c r="A468" s="2">
        <v>44336</v>
      </c>
      <c r="B468" s="23">
        <v>2</v>
      </c>
      <c r="C468" s="19" t="str">
        <f t="shared" si="66"/>
        <v>44336_2</v>
      </c>
      <c r="D468" s="21">
        <v>139.88050923405814</v>
      </c>
      <c r="E468" s="21">
        <v>176.6971627975939</v>
      </c>
      <c r="F468" s="21">
        <v>378.66369949848291</v>
      </c>
      <c r="G468" s="21">
        <v>189.12210467924484</v>
      </c>
      <c r="H468" s="21">
        <v>0.19114860777446235</v>
      </c>
      <c r="I468" s="21">
        <v>2.0318980002912697</v>
      </c>
      <c r="J468" s="21">
        <v>0.44874758857411801</v>
      </c>
      <c r="K468" s="21">
        <v>-20.909916873051909</v>
      </c>
      <c r="L468" s="21">
        <v>-23.527592299718421</v>
      </c>
      <c r="M468" s="21">
        <v>-48.829395785499521</v>
      </c>
      <c r="N468" s="21">
        <v>-24.229134657987601</v>
      </c>
      <c r="O468" s="21">
        <v>-1.5263227292055528E-2</v>
      </c>
      <c r="P468" s="21">
        <v>-0.20678081860897163</v>
      </c>
      <c r="Q468" s="21">
        <v>-4.6200873560528266E-2</v>
      </c>
      <c r="R468" s="3">
        <f t="shared" si="59"/>
        <v>0</v>
      </c>
      <c r="S468" s="3">
        <f t="shared" si="60"/>
        <v>0</v>
      </c>
      <c r="T468" s="3">
        <f t="shared" si="61"/>
        <v>0</v>
      </c>
      <c r="U468" s="3">
        <f t="shared" si="62"/>
        <v>0</v>
      </c>
      <c r="V468" s="3">
        <f t="shared" si="63"/>
        <v>0</v>
      </c>
      <c r="W468" s="3">
        <f t="shared" si="64"/>
        <v>0</v>
      </c>
      <c r="X468" s="3">
        <f t="shared" si="65"/>
        <v>0</v>
      </c>
    </row>
    <row r="469" spans="1:24" x14ac:dyDescent="0.25">
      <c r="A469" s="2">
        <v>44336</v>
      </c>
      <c r="B469" s="23">
        <v>3</v>
      </c>
      <c r="C469" s="19" t="str">
        <f t="shared" si="66"/>
        <v>44336_3</v>
      </c>
      <c r="D469" s="21">
        <v>128.90130077091209</v>
      </c>
      <c r="E469" s="21">
        <v>160.97983250126885</v>
      </c>
      <c r="F469" s="21">
        <v>342.63642338820569</v>
      </c>
      <c r="G469" s="21">
        <v>172.20441425214</v>
      </c>
      <c r="H469" s="21">
        <v>0.17330933890877667</v>
      </c>
      <c r="I469" s="21">
        <v>1.8825271780557835</v>
      </c>
      <c r="J469" s="21">
        <v>0.4086057881051498</v>
      </c>
      <c r="K469" s="21">
        <v>-21.463274949516567</v>
      </c>
      <c r="L469" s="21">
        <v>-24.725920690992819</v>
      </c>
      <c r="M469" s="21">
        <v>-51.227096803641246</v>
      </c>
      <c r="N469" s="21">
        <v>-24.97970662353821</v>
      </c>
      <c r="O469" s="21">
        <v>-3.1530110207360282E-2</v>
      </c>
      <c r="P469" s="21">
        <v>-0.24397553114969114</v>
      </c>
      <c r="Q469" s="21">
        <v>-8.3261192772008691E-2</v>
      </c>
      <c r="R469" s="3">
        <f t="shared" si="59"/>
        <v>0</v>
      </c>
      <c r="S469" s="3">
        <f t="shared" si="60"/>
        <v>0</v>
      </c>
      <c r="T469" s="3">
        <f t="shared" si="61"/>
        <v>0</v>
      </c>
      <c r="U469" s="3">
        <f t="shared" si="62"/>
        <v>0</v>
      </c>
      <c r="V469" s="3">
        <f t="shared" si="63"/>
        <v>0</v>
      </c>
      <c r="W469" s="3">
        <f t="shared" si="64"/>
        <v>0</v>
      </c>
      <c r="X469" s="3">
        <f t="shared" si="65"/>
        <v>0</v>
      </c>
    </row>
    <row r="470" spans="1:24" x14ac:dyDescent="0.25">
      <c r="A470" s="2">
        <v>44336</v>
      </c>
      <c r="B470" s="23">
        <v>4</v>
      </c>
      <c r="C470" s="19" t="str">
        <f t="shared" si="66"/>
        <v>44336_4</v>
      </c>
      <c r="D470" s="21">
        <v>122.41043429068472</v>
      </c>
      <c r="E470" s="21">
        <v>151.49111519221719</v>
      </c>
      <c r="F470" s="21">
        <v>316.64875174543141</v>
      </c>
      <c r="G470" s="21">
        <v>162.31521452585929</v>
      </c>
      <c r="H470" s="21">
        <v>0.17882958496546406</v>
      </c>
      <c r="I470" s="21">
        <v>1.8227813694982526</v>
      </c>
      <c r="J470" s="21">
        <v>0.42215675621292353</v>
      </c>
      <c r="K470" s="21">
        <v>-22.221773314362849</v>
      </c>
      <c r="L470" s="21">
        <v>-25.290758255247802</v>
      </c>
      <c r="M470" s="21">
        <v>-52.382766356196214</v>
      </c>
      <c r="N470" s="21">
        <v>-25.627195807596436</v>
      </c>
      <c r="O470" s="21">
        <v>-2.088659989296875E-2</v>
      </c>
      <c r="P470" s="21">
        <v>-0.2312735451079628</v>
      </c>
      <c r="Q470" s="21">
        <v>-5.870280539089591E-2</v>
      </c>
      <c r="R470" s="3">
        <f t="shared" si="59"/>
        <v>0</v>
      </c>
      <c r="S470" s="3">
        <f t="shared" si="60"/>
        <v>0</v>
      </c>
      <c r="T470" s="3">
        <f t="shared" si="61"/>
        <v>0</v>
      </c>
      <c r="U470" s="3">
        <f t="shared" si="62"/>
        <v>0</v>
      </c>
      <c r="V470" s="3">
        <f t="shared" si="63"/>
        <v>0</v>
      </c>
      <c r="W470" s="3">
        <f t="shared" si="64"/>
        <v>0</v>
      </c>
      <c r="X470" s="3">
        <f t="shared" si="65"/>
        <v>0</v>
      </c>
    </row>
    <row r="471" spans="1:24" x14ac:dyDescent="0.25">
      <c r="A471" s="2">
        <v>44336</v>
      </c>
      <c r="B471" s="23">
        <v>5</v>
      </c>
      <c r="C471" s="19" t="str">
        <f t="shared" si="66"/>
        <v>44336_5</v>
      </c>
      <c r="D471" s="21">
        <v>118.92116814359633</v>
      </c>
      <c r="E471" s="21">
        <v>145.13714728437643</v>
      </c>
      <c r="F471" s="21">
        <v>300.95847485842665</v>
      </c>
      <c r="G471" s="21">
        <v>157.06403247274625</v>
      </c>
      <c r="H471" s="21">
        <v>0.17339566776502063</v>
      </c>
      <c r="I471" s="21">
        <v>1.7362211593590904</v>
      </c>
      <c r="J471" s="21">
        <v>0.40809789055372481</v>
      </c>
      <c r="K471" s="21">
        <v>-22.682194471623205</v>
      </c>
      <c r="L471" s="21">
        <v>-25.996710100508903</v>
      </c>
      <c r="M471" s="21">
        <v>-53.91630352877273</v>
      </c>
      <c r="N471" s="21">
        <v>-26.168770676443181</v>
      </c>
      <c r="O471" s="21">
        <v>-2.3320480946530081E-2</v>
      </c>
      <c r="P471" s="21">
        <v>-0.23842141936600758</v>
      </c>
      <c r="Q471" s="21">
        <v>-6.3956785671401811E-2</v>
      </c>
      <c r="R471" s="3">
        <f t="shared" si="59"/>
        <v>0</v>
      </c>
      <c r="S471" s="3">
        <f t="shared" si="60"/>
        <v>0</v>
      </c>
      <c r="T471" s="3">
        <f t="shared" si="61"/>
        <v>0</v>
      </c>
      <c r="U471" s="3">
        <f t="shared" si="62"/>
        <v>0</v>
      </c>
      <c r="V471" s="3">
        <f t="shared" si="63"/>
        <v>0</v>
      </c>
      <c r="W471" s="3">
        <f t="shared" si="64"/>
        <v>0</v>
      </c>
      <c r="X471" s="3">
        <f t="shared" si="65"/>
        <v>0</v>
      </c>
    </row>
    <row r="472" spans="1:24" x14ac:dyDescent="0.25">
      <c r="A472" s="2">
        <v>44336</v>
      </c>
      <c r="B472" s="23">
        <v>6</v>
      </c>
      <c r="C472" s="19" t="str">
        <f t="shared" si="66"/>
        <v>44336_6</v>
      </c>
      <c r="D472" s="21">
        <v>121.93396999980328</v>
      </c>
      <c r="E472" s="21">
        <v>148.61019251055075</v>
      </c>
      <c r="F472" s="21">
        <v>310.34556649147959</v>
      </c>
      <c r="G472" s="21">
        <v>160.39722479768361</v>
      </c>
      <c r="H472" s="21">
        <v>0.17699111048537672</v>
      </c>
      <c r="I472" s="21">
        <v>1.7463591936344123</v>
      </c>
      <c r="J472" s="21">
        <v>0.4157202788494756</v>
      </c>
      <c r="K472" s="21">
        <v>-22.619102510779669</v>
      </c>
      <c r="L472" s="21">
        <v>-26.549543871942529</v>
      </c>
      <c r="M472" s="21">
        <v>-54.903142251650635</v>
      </c>
      <c r="N472" s="21">
        <v>-26.364797672012358</v>
      </c>
      <c r="O472" s="21">
        <v>-2.2979726917601789E-2</v>
      </c>
      <c r="P472" s="21">
        <v>-0.25023853328195278</v>
      </c>
      <c r="Q472" s="21">
        <v>-6.2870400224093681E-2</v>
      </c>
      <c r="R472" s="3">
        <f t="shared" si="59"/>
        <v>0</v>
      </c>
      <c r="S472" s="3">
        <f t="shared" si="60"/>
        <v>0</v>
      </c>
      <c r="T472" s="3">
        <f t="shared" si="61"/>
        <v>0</v>
      </c>
      <c r="U472" s="3">
        <f t="shared" si="62"/>
        <v>0</v>
      </c>
      <c r="V472" s="3">
        <f t="shared" si="63"/>
        <v>0</v>
      </c>
      <c r="W472" s="3">
        <f t="shared" si="64"/>
        <v>0</v>
      </c>
      <c r="X472" s="3">
        <f t="shared" si="65"/>
        <v>0</v>
      </c>
    </row>
    <row r="473" spans="1:24" x14ac:dyDescent="0.25">
      <c r="A473" s="2">
        <v>44336</v>
      </c>
      <c r="B473" s="23">
        <v>7</v>
      </c>
      <c r="C473" s="19" t="str">
        <f t="shared" si="66"/>
        <v>44336_7</v>
      </c>
      <c r="D473" s="21">
        <v>135.44214070371038</v>
      </c>
      <c r="E473" s="21">
        <v>164.35517345255414</v>
      </c>
      <c r="F473" s="21">
        <v>344.24138539910138</v>
      </c>
      <c r="G473" s="21">
        <v>179.15079638068778</v>
      </c>
      <c r="H473" s="21">
        <v>0.1794032222283885</v>
      </c>
      <c r="I473" s="21">
        <v>1.9021325514600189</v>
      </c>
      <c r="J473" s="21">
        <v>0.41997825738076183</v>
      </c>
      <c r="K473" s="21">
        <v>-22.871491505830697</v>
      </c>
      <c r="L473" s="21">
        <v>-27.992623089504747</v>
      </c>
      <c r="M473" s="21">
        <v>-59.40040053162847</v>
      </c>
      <c r="N473" s="21">
        <v>-27.622005292669805</v>
      </c>
      <c r="O473" s="21">
        <v>-3.2826338678337369E-2</v>
      </c>
      <c r="P473" s="21">
        <v>-0.27720917014246627</v>
      </c>
      <c r="Q473" s="21">
        <v>-8.532417388975666E-2</v>
      </c>
      <c r="R473" s="3">
        <f t="shared" si="59"/>
        <v>0</v>
      </c>
      <c r="S473" s="3">
        <f t="shared" si="60"/>
        <v>0</v>
      </c>
      <c r="T473" s="3">
        <f t="shared" si="61"/>
        <v>0</v>
      </c>
      <c r="U473" s="3">
        <f t="shared" si="62"/>
        <v>0</v>
      </c>
      <c r="V473" s="3">
        <f t="shared" si="63"/>
        <v>0</v>
      </c>
      <c r="W473" s="3">
        <f t="shared" si="64"/>
        <v>0</v>
      </c>
      <c r="X473" s="3">
        <f t="shared" si="65"/>
        <v>0</v>
      </c>
    </row>
    <row r="474" spans="1:24" x14ac:dyDescent="0.25">
      <c r="A474" s="2">
        <v>44336</v>
      </c>
      <c r="B474" s="23">
        <v>8</v>
      </c>
      <c r="C474" s="19" t="str">
        <f t="shared" si="66"/>
        <v>44336_8</v>
      </c>
      <c r="D474" s="21">
        <v>162.67527725016976</v>
      </c>
      <c r="E474" s="21">
        <v>193.09983245647012</v>
      </c>
      <c r="F474" s="21">
        <v>404.80367307636004</v>
      </c>
      <c r="G474" s="21">
        <v>214.09074440568551</v>
      </c>
      <c r="H474" s="21">
        <v>0.18976873039191819</v>
      </c>
      <c r="I474" s="21">
        <v>2.2012773119756264</v>
      </c>
      <c r="J474" s="21">
        <v>0.43959414690975718</v>
      </c>
      <c r="K474" s="21">
        <v>-20.901840315764758</v>
      </c>
      <c r="L474" s="21">
        <v>-27.014108854737497</v>
      </c>
      <c r="M474" s="21">
        <v>-59.079062569838015</v>
      </c>
      <c r="N474" s="21">
        <v>-26.949516727009119</v>
      </c>
      <c r="O474" s="21">
        <v>-2.4086361211326672E-2</v>
      </c>
      <c r="P474" s="21">
        <v>-0.24280551879879589</v>
      </c>
      <c r="Q474" s="21">
        <v>-6.5224104051021123E-2</v>
      </c>
      <c r="R474" s="3">
        <f t="shared" si="59"/>
        <v>0</v>
      </c>
      <c r="S474" s="3">
        <f t="shared" si="60"/>
        <v>0</v>
      </c>
      <c r="T474" s="3">
        <f t="shared" si="61"/>
        <v>0</v>
      </c>
      <c r="U474" s="3">
        <f t="shared" si="62"/>
        <v>0</v>
      </c>
      <c r="V474" s="3">
        <f t="shared" si="63"/>
        <v>0</v>
      </c>
      <c r="W474" s="3">
        <f t="shared" si="64"/>
        <v>0</v>
      </c>
      <c r="X474" s="3">
        <f t="shared" si="65"/>
        <v>0</v>
      </c>
    </row>
    <row r="475" spans="1:24" x14ac:dyDescent="0.25">
      <c r="A475" s="2">
        <v>44336</v>
      </c>
      <c r="B475" s="23">
        <v>9</v>
      </c>
      <c r="C475" s="19" t="str">
        <f t="shared" si="66"/>
        <v>44336_9</v>
      </c>
      <c r="D475" s="21">
        <v>193.49651723285913</v>
      </c>
      <c r="E475" s="21">
        <v>236.04461613518791</v>
      </c>
      <c r="F475" s="21">
        <v>496.26834652979272</v>
      </c>
      <c r="G475" s="21">
        <v>258.43447423392786</v>
      </c>
      <c r="H475" s="21">
        <v>0.20881246775250661</v>
      </c>
      <c r="I475" s="21">
        <v>2.6768472108727108</v>
      </c>
      <c r="J475" s="21">
        <v>0.4809268434934364</v>
      </c>
      <c r="K475" s="21">
        <v>-28.364929444904497</v>
      </c>
      <c r="L475" s="21">
        <v>-30.960510876313055</v>
      </c>
      <c r="M475" s="21">
        <v>-70.182548066278599</v>
      </c>
      <c r="N475" s="21">
        <v>-37.738291192941709</v>
      </c>
      <c r="O475" s="21">
        <v>1.9164502560700463E-4</v>
      </c>
      <c r="P475" s="21">
        <v>-0.15761363367156001</v>
      </c>
      <c r="Q475" s="21">
        <v>-9.9249611063327806E-3</v>
      </c>
      <c r="R475" s="3">
        <f t="shared" si="59"/>
        <v>0</v>
      </c>
      <c r="S475" s="3">
        <f t="shared" si="60"/>
        <v>0</v>
      </c>
      <c r="T475" s="3">
        <f t="shared" si="61"/>
        <v>0</v>
      </c>
      <c r="U475" s="3">
        <f t="shared" si="62"/>
        <v>0</v>
      </c>
      <c r="V475" s="3">
        <f t="shared" si="63"/>
        <v>0</v>
      </c>
      <c r="W475" s="3">
        <f t="shared" si="64"/>
        <v>0</v>
      </c>
      <c r="X475" s="3">
        <f t="shared" si="65"/>
        <v>0</v>
      </c>
    </row>
    <row r="476" spans="1:24" x14ac:dyDescent="0.25">
      <c r="A476" s="2">
        <v>44336</v>
      </c>
      <c r="B476" s="23">
        <v>10</v>
      </c>
      <c r="C476" s="19" t="str">
        <f t="shared" si="66"/>
        <v>44336_10</v>
      </c>
      <c r="D476" s="21">
        <v>217.1267365008448</v>
      </c>
      <c r="E476" s="21">
        <v>267.8055020604213</v>
      </c>
      <c r="F476" s="21">
        <v>562.03385678090933</v>
      </c>
      <c r="G476" s="21">
        <v>289.59360755064358</v>
      </c>
      <c r="H476" s="21">
        <v>0.24746169560725556</v>
      </c>
      <c r="I476" s="21">
        <v>3.0502032777369301</v>
      </c>
      <c r="J476" s="21">
        <v>0.56889548022985192</v>
      </c>
      <c r="K476" s="21">
        <v>-28.938235756281561</v>
      </c>
      <c r="L476" s="21">
        <v>-28.474055397319454</v>
      </c>
      <c r="M476" s="21">
        <v>-66.017185108095219</v>
      </c>
      <c r="N476" s="21">
        <v>-39.994027350755545</v>
      </c>
      <c r="O476" s="21">
        <v>4.4970175512867888E-2</v>
      </c>
      <c r="P476" s="21">
        <v>-3.537435664980651E-2</v>
      </c>
      <c r="Q476" s="21">
        <v>9.323453029956344E-2</v>
      </c>
      <c r="R476" s="3">
        <f t="shared" si="59"/>
        <v>0</v>
      </c>
      <c r="S476" s="3">
        <f t="shared" si="60"/>
        <v>0</v>
      </c>
      <c r="T476" s="3">
        <f t="shared" si="61"/>
        <v>0</v>
      </c>
      <c r="U476" s="3">
        <f t="shared" si="62"/>
        <v>0</v>
      </c>
      <c r="V476" s="3">
        <f t="shared" si="63"/>
        <v>0</v>
      </c>
      <c r="W476" s="3">
        <f t="shared" si="64"/>
        <v>0</v>
      </c>
      <c r="X476" s="3">
        <f t="shared" si="65"/>
        <v>0</v>
      </c>
    </row>
    <row r="477" spans="1:24" x14ac:dyDescent="0.25">
      <c r="A477" s="2">
        <v>44336</v>
      </c>
      <c r="B477" s="23">
        <v>11</v>
      </c>
      <c r="C477" s="19" t="str">
        <f t="shared" si="66"/>
        <v>44336_11</v>
      </c>
      <c r="D477" s="21">
        <v>231.48030746514161</v>
      </c>
      <c r="E477" s="21">
        <v>283.77000051547748</v>
      </c>
      <c r="F477" s="21">
        <v>597.43980161336401</v>
      </c>
      <c r="G477" s="21">
        <v>307.50853956297522</v>
      </c>
      <c r="H477" s="21">
        <v>0.27314621941022987</v>
      </c>
      <c r="I477" s="21">
        <v>3.2267811399510857</v>
      </c>
      <c r="J477" s="21">
        <v>0.62616089823833199</v>
      </c>
      <c r="K477" s="21">
        <v>-24.187770333648825</v>
      </c>
      <c r="L477" s="21">
        <v>-22.562523131854409</v>
      </c>
      <c r="M477" s="21">
        <v>-53.566523668245154</v>
      </c>
      <c r="N477" s="21">
        <v>-34.134030083687925</v>
      </c>
      <c r="O477" s="21">
        <v>5.1593756165141245E-2</v>
      </c>
      <c r="P477" s="21">
        <v>4.9865628553467892E-2</v>
      </c>
      <c r="Q477" s="21">
        <v>0.10779325094380131</v>
      </c>
      <c r="R477" s="3">
        <f t="shared" si="59"/>
        <v>0</v>
      </c>
      <c r="S477" s="3">
        <f t="shared" si="60"/>
        <v>0</v>
      </c>
      <c r="T477" s="3">
        <f t="shared" si="61"/>
        <v>0</v>
      </c>
      <c r="U477" s="3">
        <f t="shared" si="62"/>
        <v>0</v>
      </c>
      <c r="V477" s="3">
        <f t="shared" si="63"/>
        <v>0</v>
      </c>
      <c r="W477" s="3">
        <f t="shared" si="64"/>
        <v>0</v>
      </c>
      <c r="X477" s="3">
        <f t="shared" si="65"/>
        <v>0</v>
      </c>
    </row>
    <row r="478" spans="1:24" x14ac:dyDescent="0.25">
      <c r="A478" s="2">
        <v>44336</v>
      </c>
      <c r="B478" s="23">
        <v>12</v>
      </c>
      <c r="C478" s="19" t="str">
        <f t="shared" si="66"/>
        <v>44336_12</v>
      </c>
      <c r="D478" s="21">
        <v>241.13099447729564</v>
      </c>
      <c r="E478" s="21">
        <v>292.270525776738</v>
      </c>
      <c r="F478" s="21">
        <v>617.47031811050101</v>
      </c>
      <c r="G478" s="21">
        <v>320.52696454588016</v>
      </c>
      <c r="H478" s="21">
        <v>0.26603050263743921</v>
      </c>
      <c r="I478" s="21">
        <v>3.2781519569150626</v>
      </c>
      <c r="J478" s="21">
        <v>0.60916803154437094</v>
      </c>
      <c r="K478" s="21">
        <v>-21.601931082308901</v>
      </c>
      <c r="L478" s="21">
        <v>-19.804937859155771</v>
      </c>
      <c r="M478" s="21">
        <v>-47.720025881524684</v>
      </c>
      <c r="N478" s="21">
        <v>-30.626302742246118</v>
      </c>
      <c r="O478" s="21">
        <v>5.0613752659774004E-2</v>
      </c>
      <c r="P478" s="21">
        <v>8.747358476900681E-2</v>
      </c>
      <c r="Q478" s="21">
        <v>0.10383961502127377</v>
      </c>
      <c r="R478" s="3">
        <f t="shared" si="59"/>
        <v>0</v>
      </c>
      <c r="S478" s="3">
        <f t="shared" si="60"/>
        <v>0</v>
      </c>
      <c r="T478" s="3">
        <f t="shared" si="61"/>
        <v>0</v>
      </c>
      <c r="U478" s="3">
        <f t="shared" si="62"/>
        <v>0</v>
      </c>
      <c r="V478" s="3">
        <f t="shared" si="63"/>
        <v>0</v>
      </c>
      <c r="W478" s="3">
        <f t="shared" si="64"/>
        <v>0</v>
      </c>
      <c r="X478" s="3">
        <f t="shared" si="65"/>
        <v>0</v>
      </c>
    </row>
    <row r="479" spans="1:24" x14ac:dyDescent="0.25">
      <c r="A479" s="2">
        <v>44336</v>
      </c>
      <c r="B479" s="23">
        <v>13</v>
      </c>
      <c r="C479" s="19" t="str">
        <f t="shared" si="66"/>
        <v>44336_13</v>
      </c>
      <c r="D479" s="21">
        <v>246.34200339248696</v>
      </c>
      <c r="E479" s="21">
        <v>297.70720805389817</v>
      </c>
      <c r="F479" s="21">
        <v>629.85203543917066</v>
      </c>
      <c r="G479" s="21">
        <v>327.9123716703009</v>
      </c>
      <c r="H479" s="21">
        <v>0.25963894343142924</v>
      </c>
      <c r="I479" s="21">
        <v>3.3435388382014173</v>
      </c>
      <c r="J479" s="21">
        <v>0.59675162521768899</v>
      </c>
      <c r="K479" s="21">
        <v>-20.517565514286197</v>
      </c>
      <c r="L479" s="21">
        <v>-19.005920371112524</v>
      </c>
      <c r="M479" s="21">
        <v>-45.813034750132928</v>
      </c>
      <c r="N479" s="21">
        <v>-28.796460712038961</v>
      </c>
      <c r="O479" s="21">
        <v>4.1618285661620569E-2</v>
      </c>
      <c r="P479" s="21">
        <v>7.5997132588612015E-2</v>
      </c>
      <c r="Q479" s="21">
        <v>8.3526226452679805E-2</v>
      </c>
      <c r="R479" s="3">
        <f t="shared" si="59"/>
        <v>0</v>
      </c>
      <c r="S479" s="3">
        <f t="shared" si="60"/>
        <v>0</v>
      </c>
      <c r="T479" s="3">
        <f t="shared" si="61"/>
        <v>0</v>
      </c>
      <c r="U479" s="3">
        <f t="shared" si="62"/>
        <v>0</v>
      </c>
      <c r="V479" s="3">
        <f t="shared" si="63"/>
        <v>0</v>
      </c>
      <c r="W479" s="3">
        <f t="shared" si="64"/>
        <v>0</v>
      </c>
      <c r="X479" s="3">
        <f t="shared" si="65"/>
        <v>0</v>
      </c>
    </row>
    <row r="480" spans="1:24" x14ac:dyDescent="0.25">
      <c r="A480" s="2">
        <v>44336</v>
      </c>
      <c r="B480" s="23">
        <v>14</v>
      </c>
      <c r="C480" s="19" t="str">
        <f t="shared" si="66"/>
        <v>44336_14</v>
      </c>
      <c r="D480" s="21">
        <v>249.39985441148949</v>
      </c>
      <c r="E480" s="21">
        <v>301.85121909245669</v>
      </c>
      <c r="F480" s="21">
        <v>641.93526166534309</v>
      </c>
      <c r="G480" s="21">
        <v>335.34830439974445</v>
      </c>
      <c r="H480" s="21">
        <v>0.2699092546791958</v>
      </c>
      <c r="I480" s="21">
        <v>3.3247932554315458</v>
      </c>
      <c r="J480" s="21">
        <v>0.62146176174865653</v>
      </c>
      <c r="K480" s="21">
        <v>-21.191550421759338</v>
      </c>
      <c r="L480" s="21">
        <v>-21.013899141229473</v>
      </c>
      <c r="M480" s="21">
        <v>-49.611857073523929</v>
      </c>
      <c r="N480" s="21">
        <v>-29.479894143489638</v>
      </c>
      <c r="O480" s="21">
        <v>4.7534070144126431E-2</v>
      </c>
      <c r="P480" s="21">
        <v>1.9191128229096591E-2</v>
      </c>
      <c r="Q480" s="21">
        <v>9.7011101733400107E-2</v>
      </c>
      <c r="R480" s="3">
        <f t="shared" si="59"/>
        <v>0</v>
      </c>
      <c r="S480" s="3">
        <f t="shared" si="60"/>
        <v>0</v>
      </c>
      <c r="T480" s="3">
        <f t="shared" si="61"/>
        <v>0</v>
      </c>
      <c r="U480" s="3">
        <f t="shared" si="62"/>
        <v>0</v>
      </c>
      <c r="V480" s="3">
        <f t="shared" si="63"/>
        <v>0</v>
      </c>
      <c r="W480" s="3">
        <f t="shared" si="64"/>
        <v>0</v>
      </c>
      <c r="X480" s="3">
        <f t="shared" si="65"/>
        <v>0</v>
      </c>
    </row>
    <row r="481" spans="1:24" x14ac:dyDescent="0.25">
      <c r="A481" s="2">
        <v>44336</v>
      </c>
      <c r="B481" s="23">
        <v>15</v>
      </c>
      <c r="C481" s="19" t="str">
        <f t="shared" si="66"/>
        <v>44336_15</v>
      </c>
      <c r="D481" s="21">
        <v>249.47211998175382</v>
      </c>
      <c r="E481" s="21">
        <v>301.99089655362513</v>
      </c>
      <c r="F481" s="21">
        <v>643.85650389799775</v>
      </c>
      <c r="G481" s="21">
        <v>337.22347773498961</v>
      </c>
      <c r="H481" s="21">
        <v>0.2577854661167554</v>
      </c>
      <c r="I481" s="21">
        <v>3.3152484265355571</v>
      </c>
      <c r="J481" s="21">
        <v>0.59332099208851463</v>
      </c>
      <c r="K481" s="21">
        <v>-21.846252007447468</v>
      </c>
      <c r="L481" s="21">
        <v>-21.261160013800577</v>
      </c>
      <c r="M481" s="21">
        <v>-49.492722850974474</v>
      </c>
      <c r="N481" s="21">
        <v>-30.091608722088964</v>
      </c>
      <c r="O481" s="21">
        <v>2.5341289145393284E-2</v>
      </c>
      <c r="P481" s="21">
        <v>7.7538829708478675E-3</v>
      </c>
      <c r="Q481" s="21">
        <v>4.6252791158064299E-2</v>
      </c>
      <c r="R481" s="3">
        <f t="shared" si="59"/>
        <v>0</v>
      </c>
      <c r="S481" s="3">
        <f t="shared" si="60"/>
        <v>0</v>
      </c>
      <c r="T481" s="3">
        <f t="shared" si="61"/>
        <v>0</v>
      </c>
      <c r="U481" s="3">
        <f t="shared" si="62"/>
        <v>0</v>
      </c>
      <c r="V481" s="3">
        <f t="shared" si="63"/>
        <v>0</v>
      </c>
      <c r="W481" s="3">
        <f t="shared" si="64"/>
        <v>0</v>
      </c>
      <c r="X481" s="3">
        <f t="shared" si="65"/>
        <v>0</v>
      </c>
    </row>
    <row r="482" spans="1:24" x14ac:dyDescent="0.25">
      <c r="A482" s="2">
        <v>44336</v>
      </c>
      <c r="B482" s="23">
        <v>16</v>
      </c>
      <c r="C482" s="19" t="str">
        <f t="shared" si="66"/>
        <v>44336_16</v>
      </c>
      <c r="D482" s="21">
        <v>246.70537011132507</v>
      </c>
      <c r="E482" s="21">
        <v>298.52078326959662</v>
      </c>
      <c r="F482" s="21">
        <v>635.6044894531168</v>
      </c>
      <c r="G482" s="21">
        <v>334.64223861534606</v>
      </c>
      <c r="H482" s="21">
        <v>0.25893284562025543</v>
      </c>
      <c r="I482" s="21">
        <v>3.3236714227136885</v>
      </c>
      <c r="J482" s="21">
        <v>0.5949287055346909</v>
      </c>
      <c r="K482" s="21">
        <v>-23.500636166610885</v>
      </c>
      <c r="L482" s="21">
        <v>-22.302144105750187</v>
      </c>
      <c r="M482" s="21">
        <v>-51.627790392067915</v>
      </c>
      <c r="N482" s="21">
        <v>-32.016149720056312</v>
      </c>
      <c r="O482" s="21">
        <v>4.5540970926884243E-2</v>
      </c>
      <c r="P482" s="21">
        <v>2.6340596891496367E-2</v>
      </c>
      <c r="Q482" s="21">
        <v>9.2454875452734273E-2</v>
      </c>
      <c r="R482" s="3">
        <f t="shared" si="59"/>
        <v>0</v>
      </c>
      <c r="S482" s="3">
        <f t="shared" si="60"/>
        <v>0</v>
      </c>
      <c r="T482" s="3">
        <f t="shared" si="61"/>
        <v>0</v>
      </c>
      <c r="U482" s="3">
        <f t="shared" si="62"/>
        <v>0</v>
      </c>
      <c r="V482" s="3">
        <f t="shared" si="63"/>
        <v>0</v>
      </c>
      <c r="W482" s="3">
        <f t="shared" si="64"/>
        <v>0</v>
      </c>
      <c r="X482" s="3">
        <f t="shared" si="65"/>
        <v>0</v>
      </c>
    </row>
    <row r="483" spans="1:24" x14ac:dyDescent="0.25">
      <c r="A483" s="2">
        <v>44336</v>
      </c>
      <c r="B483" s="23">
        <v>17</v>
      </c>
      <c r="C483" s="19" t="str">
        <f t="shared" si="66"/>
        <v>44336_17</v>
      </c>
      <c r="D483" s="21">
        <v>243.01474506498585</v>
      </c>
      <c r="E483" s="21">
        <v>295.33719674020222</v>
      </c>
      <c r="F483" s="21">
        <v>630.84777258788586</v>
      </c>
      <c r="G483" s="21">
        <v>331.32525380056552</v>
      </c>
      <c r="H483" s="21">
        <v>0.23396594298447643</v>
      </c>
      <c r="I483" s="21">
        <v>3.2623670712910418</v>
      </c>
      <c r="J483" s="21">
        <v>0.53841740972220486</v>
      </c>
      <c r="K483" s="21">
        <v>-26.364403101246932</v>
      </c>
      <c r="L483" s="21">
        <v>-26.177656437722284</v>
      </c>
      <c r="M483" s="21">
        <v>-59.173847393284554</v>
      </c>
      <c r="N483" s="21">
        <v>-35.605504103585709</v>
      </c>
      <c r="O483" s="21">
        <v>6.2434330395899585E-4</v>
      </c>
      <c r="P483" s="21">
        <v>-7.409327724417282E-2</v>
      </c>
      <c r="Q483" s="21">
        <v>-1.0178015400532606E-2</v>
      </c>
      <c r="R483" s="3">
        <f t="shared" si="59"/>
        <v>0</v>
      </c>
      <c r="S483" s="3">
        <f t="shared" si="60"/>
        <v>0</v>
      </c>
      <c r="T483" s="3">
        <f t="shared" si="61"/>
        <v>0</v>
      </c>
      <c r="U483" s="3">
        <f t="shared" si="62"/>
        <v>0</v>
      </c>
      <c r="V483" s="3">
        <f t="shared" si="63"/>
        <v>0</v>
      </c>
      <c r="W483" s="3">
        <f t="shared" si="64"/>
        <v>0</v>
      </c>
      <c r="X483" s="3">
        <f t="shared" si="65"/>
        <v>0</v>
      </c>
    </row>
    <row r="484" spans="1:24" x14ac:dyDescent="0.25">
      <c r="A484" s="2">
        <v>44336</v>
      </c>
      <c r="B484" s="23">
        <v>18</v>
      </c>
      <c r="C484" s="19" t="str">
        <f t="shared" si="66"/>
        <v>44336_18</v>
      </c>
      <c r="D484" s="21">
        <v>243.85874183176398</v>
      </c>
      <c r="E484" s="21">
        <v>298.64912128011582</v>
      </c>
      <c r="F484" s="21">
        <v>642.4419028110193</v>
      </c>
      <c r="G484" s="21">
        <v>335.65113138361352</v>
      </c>
      <c r="H484" s="21">
        <v>0.23132191953366416</v>
      </c>
      <c r="I484" s="21">
        <v>3.2937364370150979</v>
      </c>
      <c r="J484" s="21">
        <v>0.52669442979982573</v>
      </c>
      <c r="K484" s="21">
        <v>-30.477002936161</v>
      </c>
      <c r="L484" s="21">
        <v>-32.215835491121403</v>
      </c>
      <c r="M484" s="21">
        <v>-70.297840495153665</v>
      </c>
      <c r="N484" s="21">
        <v>-40.063824633394255</v>
      </c>
      <c r="O484" s="21">
        <v>-2.2916785569685315E-2</v>
      </c>
      <c r="P484" s="21">
        <v>-0.18994948649308946</v>
      </c>
      <c r="Q484" s="21">
        <v>-6.2725832655749547E-2</v>
      </c>
      <c r="R484" s="3">
        <f t="shared" si="59"/>
        <v>0</v>
      </c>
      <c r="S484" s="3">
        <f t="shared" si="60"/>
        <v>0</v>
      </c>
      <c r="T484" s="3">
        <f t="shared" si="61"/>
        <v>0</v>
      </c>
      <c r="U484" s="3">
        <f t="shared" si="62"/>
        <v>0</v>
      </c>
      <c r="V484" s="3">
        <f t="shared" si="63"/>
        <v>0</v>
      </c>
      <c r="W484" s="3">
        <f t="shared" si="64"/>
        <v>0</v>
      </c>
      <c r="X484" s="3">
        <f t="shared" si="65"/>
        <v>0</v>
      </c>
    </row>
    <row r="485" spans="1:24" x14ac:dyDescent="0.25">
      <c r="A485" s="2">
        <v>44336</v>
      </c>
      <c r="B485" s="23">
        <v>19</v>
      </c>
      <c r="C485" s="19" t="str">
        <f t="shared" si="66"/>
        <v>44336_19</v>
      </c>
      <c r="D485" s="21">
        <v>246.73539494466016</v>
      </c>
      <c r="E485" s="21">
        <v>308.05253792558273</v>
      </c>
      <c r="F485" s="21">
        <v>663.79881391874073</v>
      </c>
      <c r="G485" s="21">
        <v>346.63568517288718</v>
      </c>
      <c r="H485" s="21">
        <v>0.28270569619951547</v>
      </c>
      <c r="I485" s="21">
        <v>3.5368521345271615</v>
      </c>
      <c r="J485" s="21">
        <v>0.63881788887338087</v>
      </c>
      <c r="K485" s="21">
        <v>-35.745576537972113</v>
      </c>
      <c r="L485" s="21">
        <v>-38.830062864510751</v>
      </c>
      <c r="M485" s="21">
        <v>-82.407949768443942</v>
      </c>
      <c r="N485" s="21">
        <v>-45.763561767866335</v>
      </c>
      <c r="O485" s="21">
        <v>-1.9244175356053599E-2</v>
      </c>
      <c r="P485" s="21">
        <v>-0.25122316920955196</v>
      </c>
      <c r="Q485" s="21">
        <v>-5.3690350211939179E-2</v>
      </c>
      <c r="R485" s="3">
        <f t="shared" si="59"/>
        <v>0</v>
      </c>
      <c r="S485" s="3">
        <f t="shared" si="60"/>
        <v>0</v>
      </c>
      <c r="T485" s="3">
        <f t="shared" si="61"/>
        <v>0</v>
      </c>
      <c r="U485" s="3">
        <f t="shared" si="62"/>
        <v>0</v>
      </c>
      <c r="V485" s="3">
        <f t="shared" si="63"/>
        <v>0</v>
      </c>
      <c r="W485" s="3">
        <f t="shared" si="64"/>
        <v>0</v>
      </c>
      <c r="X485" s="3">
        <f t="shared" si="65"/>
        <v>0</v>
      </c>
    </row>
    <row r="486" spans="1:24" x14ac:dyDescent="0.25">
      <c r="A486" s="2">
        <v>44336</v>
      </c>
      <c r="B486" s="23">
        <v>20</v>
      </c>
      <c r="C486" s="19" t="str">
        <f t="shared" si="66"/>
        <v>44336_20</v>
      </c>
      <c r="D486" s="21">
        <v>244.35313940394425</v>
      </c>
      <c r="E486" s="21">
        <v>303.26667516180987</v>
      </c>
      <c r="F486" s="21">
        <v>661.42425774059416</v>
      </c>
      <c r="G486" s="21">
        <v>345.47892463048095</v>
      </c>
      <c r="H486" s="21">
        <v>0.28008789522957489</v>
      </c>
      <c r="I486" s="21">
        <v>3.3205139025199761</v>
      </c>
      <c r="J486" s="21">
        <v>0.63065315207949479</v>
      </c>
      <c r="K486" s="21">
        <v>-38.029418184496279</v>
      </c>
      <c r="L486" s="21">
        <v>-42.567777762534803</v>
      </c>
      <c r="M486" s="21">
        <v>-87.665679489288408</v>
      </c>
      <c r="N486" s="21">
        <v>-49.310788294919561</v>
      </c>
      <c r="O486" s="21">
        <v>-2.679290225808531E-2</v>
      </c>
      <c r="P486" s="21">
        <v>-0.33180563039166078</v>
      </c>
      <c r="Q486" s="21">
        <v>-6.9595710106921713E-2</v>
      </c>
      <c r="R486" s="3">
        <f t="shared" si="59"/>
        <v>0</v>
      </c>
      <c r="S486" s="3">
        <f t="shared" si="60"/>
        <v>0</v>
      </c>
      <c r="T486" s="3">
        <f t="shared" si="61"/>
        <v>0</v>
      </c>
      <c r="U486" s="3">
        <f t="shared" si="62"/>
        <v>0</v>
      </c>
      <c r="V486" s="3">
        <f t="shared" si="63"/>
        <v>0</v>
      </c>
      <c r="W486" s="3">
        <f t="shared" si="64"/>
        <v>0</v>
      </c>
      <c r="X486" s="3">
        <f t="shared" si="65"/>
        <v>0</v>
      </c>
    </row>
    <row r="487" spans="1:24" x14ac:dyDescent="0.25">
      <c r="A487" s="2">
        <v>44336</v>
      </c>
      <c r="B487" s="23">
        <v>21</v>
      </c>
      <c r="C487" s="19" t="str">
        <f t="shared" si="66"/>
        <v>44336_21</v>
      </c>
      <c r="D487" s="21">
        <v>239.7460758219818</v>
      </c>
      <c r="E487" s="21">
        <v>298.3119894577269</v>
      </c>
      <c r="F487" s="21">
        <v>654.14321829446101</v>
      </c>
      <c r="G487" s="21">
        <v>338.16701435642017</v>
      </c>
      <c r="H487" s="21">
        <v>0.27539110303133341</v>
      </c>
      <c r="I487" s="21">
        <v>3.2197194082913203</v>
      </c>
      <c r="J487" s="21">
        <v>0.6198608154360945</v>
      </c>
      <c r="K487" s="21">
        <v>-39.950612617298958</v>
      </c>
      <c r="L487" s="21">
        <v>-43.917764169347016</v>
      </c>
      <c r="M487" s="21">
        <v>-91.549704404141593</v>
      </c>
      <c r="N487" s="21">
        <v>-52.344049425185133</v>
      </c>
      <c r="O487" s="21">
        <v>-2.831061915507864E-2</v>
      </c>
      <c r="P487" s="21">
        <v>-0.3526049915275235</v>
      </c>
      <c r="Q487" s="21">
        <v>-7.2763503717694369E-2</v>
      </c>
      <c r="R487" s="3">
        <f t="shared" si="59"/>
        <v>0</v>
      </c>
      <c r="S487" s="3">
        <f t="shared" si="60"/>
        <v>0</v>
      </c>
      <c r="T487" s="3">
        <f t="shared" si="61"/>
        <v>0</v>
      </c>
      <c r="U487" s="3">
        <f t="shared" si="62"/>
        <v>0</v>
      </c>
      <c r="V487" s="3">
        <f t="shared" si="63"/>
        <v>0</v>
      </c>
      <c r="W487" s="3">
        <f t="shared" si="64"/>
        <v>0</v>
      </c>
      <c r="X487" s="3">
        <f t="shared" si="65"/>
        <v>0</v>
      </c>
    </row>
    <row r="488" spans="1:24" x14ac:dyDescent="0.25">
      <c r="A488" s="2">
        <v>44336</v>
      </c>
      <c r="B488" s="23">
        <v>22</v>
      </c>
      <c r="C488" s="19" t="str">
        <f t="shared" si="66"/>
        <v>44336_22</v>
      </c>
      <c r="D488" s="21">
        <v>233.38106642908025</v>
      </c>
      <c r="E488" s="21">
        <v>287.41503844359869</v>
      </c>
      <c r="F488" s="21">
        <v>631.21984381785046</v>
      </c>
      <c r="G488" s="21">
        <v>324.675972771685</v>
      </c>
      <c r="H488" s="21">
        <v>0.2767387599361279</v>
      </c>
      <c r="I488" s="21">
        <v>3.1170062028400003</v>
      </c>
      <c r="J488" s="21">
        <v>0.62666325400550815</v>
      </c>
      <c r="K488" s="21">
        <v>-41.218518861480099</v>
      </c>
      <c r="L488" s="21">
        <v>-45.12717623009155</v>
      </c>
      <c r="M488" s="21">
        <v>-94.463137676519764</v>
      </c>
      <c r="N488" s="21">
        <v>-54.497012651160539</v>
      </c>
      <c r="O488" s="21">
        <v>-8.9340100827473689E-3</v>
      </c>
      <c r="P488" s="21">
        <v>-0.34183099115592613</v>
      </c>
      <c r="Q488" s="21">
        <v>-2.8681832757525869E-2</v>
      </c>
      <c r="R488" s="3">
        <f t="shared" si="59"/>
        <v>0</v>
      </c>
      <c r="S488" s="3">
        <f t="shared" si="60"/>
        <v>0</v>
      </c>
      <c r="T488" s="3">
        <f t="shared" si="61"/>
        <v>0</v>
      </c>
      <c r="U488" s="3">
        <f t="shared" si="62"/>
        <v>0</v>
      </c>
      <c r="V488" s="3">
        <f t="shared" si="63"/>
        <v>0</v>
      </c>
      <c r="W488" s="3">
        <f t="shared" si="64"/>
        <v>0</v>
      </c>
      <c r="X488" s="3">
        <f t="shared" si="65"/>
        <v>0</v>
      </c>
    </row>
    <row r="489" spans="1:24" x14ac:dyDescent="0.25">
      <c r="A489" s="2">
        <v>44336</v>
      </c>
      <c r="B489" s="23">
        <v>23</v>
      </c>
      <c r="C489" s="19" t="str">
        <f t="shared" si="66"/>
        <v>44336_23</v>
      </c>
      <c r="D489" s="21">
        <v>220.62659467749063</v>
      </c>
      <c r="E489" s="21">
        <v>268.20645310042596</v>
      </c>
      <c r="F489" s="21">
        <v>588.50713636508806</v>
      </c>
      <c r="G489" s="21">
        <v>301.4121513983298</v>
      </c>
      <c r="H489" s="21">
        <v>0.27082478429492074</v>
      </c>
      <c r="I489" s="21">
        <v>2.8928301506029186</v>
      </c>
      <c r="J489" s="21">
        <v>0.6137526478075479</v>
      </c>
      <c r="K489" s="21">
        <v>-43.382229039528745</v>
      </c>
      <c r="L489" s="21">
        <v>-48.341386209091468</v>
      </c>
      <c r="M489" s="21">
        <v>-101.47554241734731</v>
      </c>
      <c r="N489" s="21">
        <v>-58.634135613259417</v>
      </c>
      <c r="O489" s="21">
        <v>-5.0126381725747599E-3</v>
      </c>
      <c r="P489" s="21">
        <v>-0.37504732832289833</v>
      </c>
      <c r="Q489" s="21">
        <v>-2.0166243843471911E-2</v>
      </c>
      <c r="R489" s="3">
        <f t="shared" si="59"/>
        <v>0</v>
      </c>
      <c r="S489" s="3">
        <f t="shared" si="60"/>
        <v>0</v>
      </c>
      <c r="T489" s="3">
        <f t="shared" si="61"/>
        <v>0</v>
      </c>
      <c r="U489" s="3">
        <f t="shared" si="62"/>
        <v>0</v>
      </c>
      <c r="V489" s="3">
        <f t="shared" si="63"/>
        <v>0</v>
      </c>
      <c r="W489" s="3">
        <f t="shared" si="64"/>
        <v>0</v>
      </c>
      <c r="X489" s="3">
        <f t="shared" si="65"/>
        <v>0</v>
      </c>
    </row>
    <row r="490" spans="1:24" x14ac:dyDescent="0.25">
      <c r="A490" s="2">
        <v>44336</v>
      </c>
      <c r="B490" s="23">
        <v>24</v>
      </c>
      <c r="C490" s="19" t="str">
        <f t="shared" si="66"/>
        <v>44336_24</v>
      </c>
      <c r="D490" s="21">
        <v>198.15205232059688</v>
      </c>
      <c r="E490" s="21">
        <v>243.29002585747665</v>
      </c>
      <c r="F490" s="21">
        <v>534.68570431847547</v>
      </c>
      <c r="G490" s="21">
        <v>269.31643950550711</v>
      </c>
      <c r="H490" s="21">
        <v>0.25459316973029111</v>
      </c>
      <c r="I490" s="21">
        <v>2.6448969931920798</v>
      </c>
      <c r="J490" s="21">
        <v>0.57954042406756212</v>
      </c>
      <c r="K490" s="21">
        <v>-38.94494834980555</v>
      </c>
      <c r="L490" s="21">
        <v>-43.392452938322023</v>
      </c>
      <c r="M490" s="21">
        <v>-90.904150379085678</v>
      </c>
      <c r="N490" s="21">
        <v>-51.768184228356937</v>
      </c>
      <c r="O490" s="21">
        <v>-8.4204117333662107E-3</v>
      </c>
      <c r="P490" s="21">
        <v>-0.35843572757561337</v>
      </c>
      <c r="Q490" s="21">
        <v>-2.7313105155088484E-2</v>
      </c>
      <c r="R490" s="3">
        <f t="shared" si="59"/>
        <v>0</v>
      </c>
      <c r="S490" s="3">
        <f t="shared" si="60"/>
        <v>0</v>
      </c>
      <c r="T490" s="3">
        <f t="shared" si="61"/>
        <v>0</v>
      </c>
      <c r="U490" s="3">
        <f t="shared" si="62"/>
        <v>0</v>
      </c>
      <c r="V490" s="3">
        <f t="shared" si="63"/>
        <v>0</v>
      </c>
      <c r="W490" s="3">
        <f t="shared" si="64"/>
        <v>0</v>
      </c>
      <c r="X490" s="3">
        <f t="shared" si="65"/>
        <v>0</v>
      </c>
    </row>
    <row r="491" spans="1:24" x14ac:dyDescent="0.25">
      <c r="A491" s="2">
        <v>44337</v>
      </c>
      <c r="B491" s="23">
        <v>1</v>
      </c>
      <c r="C491" s="19" t="str">
        <f t="shared" si="66"/>
        <v>44337_1</v>
      </c>
      <c r="D491" s="21">
        <v>174.69561075827758</v>
      </c>
      <c r="E491" s="21">
        <v>213.71269492946129</v>
      </c>
      <c r="F491" s="21">
        <v>467.88244341804926</v>
      </c>
      <c r="G491" s="21">
        <v>235.41390421827035</v>
      </c>
      <c r="H491" s="21">
        <v>0.23299130292442727</v>
      </c>
      <c r="I491" s="21">
        <v>2.3414896498526936</v>
      </c>
      <c r="J491" s="21">
        <v>0.53437384042526015</v>
      </c>
      <c r="K491" s="21">
        <v>-37.299103529847521</v>
      </c>
      <c r="L491" s="21">
        <v>-41.154559922552899</v>
      </c>
      <c r="M491" s="21">
        <v>-86.514461834594826</v>
      </c>
      <c r="N491" s="21">
        <v>-48.993625891950629</v>
      </c>
      <c r="O491" s="21">
        <v>-9.7070877706412848E-3</v>
      </c>
      <c r="P491" s="21">
        <v>-0.34879058543978481</v>
      </c>
      <c r="Q491" s="21">
        <v>-3.0857446895930916E-2</v>
      </c>
      <c r="R491" s="3">
        <f t="shared" si="59"/>
        <v>0</v>
      </c>
      <c r="S491" s="3">
        <f t="shared" si="60"/>
        <v>0</v>
      </c>
      <c r="T491" s="3">
        <f t="shared" si="61"/>
        <v>0</v>
      </c>
      <c r="U491" s="3">
        <f t="shared" si="62"/>
        <v>0</v>
      </c>
      <c r="V491" s="3">
        <f t="shared" si="63"/>
        <v>0</v>
      </c>
      <c r="W491" s="3">
        <f t="shared" si="64"/>
        <v>0</v>
      </c>
      <c r="X491" s="3">
        <f t="shared" si="65"/>
        <v>0</v>
      </c>
    </row>
    <row r="492" spans="1:24" x14ac:dyDescent="0.25">
      <c r="A492" s="2">
        <v>44337</v>
      </c>
      <c r="B492" s="23">
        <v>2</v>
      </c>
      <c r="C492" s="19" t="str">
        <f t="shared" si="66"/>
        <v>44337_2</v>
      </c>
      <c r="D492" s="21">
        <v>152.65257523647475</v>
      </c>
      <c r="E492" s="21">
        <v>184.72660508534972</v>
      </c>
      <c r="F492" s="21">
        <v>400.065651467647</v>
      </c>
      <c r="G492" s="21">
        <v>202.94340243053634</v>
      </c>
      <c r="H492" s="21">
        <v>0.21072855139527286</v>
      </c>
      <c r="I492" s="21">
        <v>2.0302240377872467</v>
      </c>
      <c r="J492" s="21">
        <v>0.48609613710958377</v>
      </c>
      <c r="K492" s="21">
        <v>-37.863271908969153</v>
      </c>
      <c r="L492" s="21">
        <v>-42.432376624036301</v>
      </c>
      <c r="M492" s="21">
        <v>-89.117119433743269</v>
      </c>
      <c r="N492" s="21">
        <v>-48.989217366431021</v>
      </c>
      <c r="O492" s="21">
        <v>-1.2740079839201036E-2</v>
      </c>
      <c r="P492" s="21">
        <v>-0.38069887250924106</v>
      </c>
      <c r="Q492" s="21">
        <v>-3.8259177603690506E-2</v>
      </c>
      <c r="R492" s="3">
        <f t="shared" si="59"/>
        <v>0</v>
      </c>
      <c r="S492" s="3">
        <f t="shared" si="60"/>
        <v>0</v>
      </c>
      <c r="T492" s="3">
        <f t="shared" si="61"/>
        <v>0</v>
      </c>
      <c r="U492" s="3">
        <f t="shared" si="62"/>
        <v>0</v>
      </c>
      <c r="V492" s="3">
        <f t="shared" si="63"/>
        <v>0</v>
      </c>
      <c r="W492" s="3">
        <f t="shared" si="64"/>
        <v>0</v>
      </c>
      <c r="X492" s="3">
        <f t="shared" si="65"/>
        <v>0</v>
      </c>
    </row>
    <row r="493" spans="1:24" x14ac:dyDescent="0.25">
      <c r="A493" s="2">
        <v>44337</v>
      </c>
      <c r="B493" s="23">
        <v>3</v>
      </c>
      <c r="C493" s="19" t="str">
        <f t="shared" si="66"/>
        <v>44337_3</v>
      </c>
      <c r="D493" s="21">
        <v>138.60438053983427</v>
      </c>
      <c r="E493" s="21">
        <v>165.74107659335263</v>
      </c>
      <c r="F493" s="21">
        <v>356.53820568570353</v>
      </c>
      <c r="G493" s="21">
        <v>182.39813592139754</v>
      </c>
      <c r="H493" s="21">
        <v>0.18848212845830048</v>
      </c>
      <c r="I493" s="21">
        <v>1.8292624393776686</v>
      </c>
      <c r="J493" s="21">
        <v>0.43728071699677612</v>
      </c>
      <c r="K493" s="21">
        <v>-37.404519005531611</v>
      </c>
      <c r="L493" s="21">
        <v>-41.580902065639634</v>
      </c>
      <c r="M493" s="21">
        <v>-86.43099906850955</v>
      </c>
      <c r="N493" s="21">
        <v>-47.471894306981469</v>
      </c>
      <c r="O493" s="21">
        <v>-2.625719083127389E-2</v>
      </c>
      <c r="P493" s="21">
        <v>-0.39093604320698627</v>
      </c>
      <c r="Q493" s="21">
        <v>-6.9834726703660407E-2</v>
      </c>
      <c r="R493" s="3">
        <f t="shared" si="59"/>
        <v>0</v>
      </c>
      <c r="S493" s="3">
        <f t="shared" si="60"/>
        <v>0</v>
      </c>
      <c r="T493" s="3">
        <f t="shared" si="61"/>
        <v>0</v>
      </c>
      <c r="U493" s="3">
        <f t="shared" si="62"/>
        <v>0</v>
      </c>
      <c r="V493" s="3">
        <f t="shared" si="63"/>
        <v>0</v>
      </c>
      <c r="W493" s="3">
        <f t="shared" si="64"/>
        <v>0</v>
      </c>
      <c r="X493" s="3">
        <f t="shared" si="65"/>
        <v>0</v>
      </c>
    </row>
    <row r="494" spans="1:24" x14ac:dyDescent="0.25">
      <c r="A494" s="2">
        <v>44337</v>
      </c>
      <c r="B494" s="23">
        <v>4</v>
      </c>
      <c r="C494" s="19" t="str">
        <f t="shared" si="66"/>
        <v>44337_4</v>
      </c>
      <c r="D494" s="21">
        <v>126.71376435774555</v>
      </c>
      <c r="E494" s="21">
        <v>152.47147796769846</v>
      </c>
      <c r="F494" s="21">
        <v>323.28980851029792</v>
      </c>
      <c r="G494" s="21">
        <v>168.70765757104559</v>
      </c>
      <c r="H494" s="21">
        <v>0.18042153447558346</v>
      </c>
      <c r="I494" s="21">
        <v>1.7168903459944753</v>
      </c>
      <c r="J494" s="21">
        <v>0.42014115529804597</v>
      </c>
      <c r="K494" s="21">
        <v>-36.201234170483573</v>
      </c>
      <c r="L494" s="21">
        <v>-37.79946525516592</v>
      </c>
      <c r="M494" s="21">
        <v>-77.132523665839514</v>
      </c>
      <c r="N494" s="21">
        <v>-43.960695251074</v>
      </c>
      <c r="O494" s="21">
        <v>-2.5992540966871248E-2</v>
      </c>
      <c r="P494" s="21">
        <v>-0.35406607692762482</v>
      </c>
      <c r="Q494" s="21">
        <v>-6.8808948010730966E-2</v>
      </c>
      <c r="R494" s="3">
        <f t="shared" si="59"/>
        <v>0</v>
      </c>
      <c r="S494" s="3">
        <f t="shared" si="60"/>
        <v>0</v>
      </c>
      <c r="T494" s="3">
        <f t="shared" si="61"/>
        <v>0</v>
      </c>
      <c r="U494" s="3">
        <f t="shared" si="62"/>
        <v>0</v>
      </c>
      <c r="V494" s="3">
        <f t="shared" si="63"/>
        <v>0</v>
      </c>
      <c r="W494" s="3">
        <f t="shared" si="64"/>
        <v>0</v>
      </c>
      <c r="X494" s="3">
        <f t="shared" si="65"/>
        <v>0</v>
      </c>
    </row>
    <row r="495" spans="1:24" x14ac:dyDescent="0.25">
      <c r="A495" s="2">
        <v>44337</v>
      </c>
      <c r="B495" s="23">
        <v>5</v>
      </c>
      <c r="C495" s="19" t="str">
        <f t="shared" si="66"/>
        <v>44337_5</v>
      </c>
      <c r="D495" s="21">
        <v>120.89379160355125</v>
      </c>
      <c r="E495" s="21">
        <v>145.1589204259526</v>
      </c>
      <c r="F495" s="21">
        <v>303.32150103413846</v>
      </c>
      <c r="G495" s="21">
        <v>161.04246439095965</v>
      </c>
      <c r="H495" s="21">
        <v>0.17896164437652623</v>
      </c>
      <c r="I495" s="21">
        <v>1.6574639786136252</v>
      </c>
      <c r="J495" s="21">
        <v>0.41773066143789411</v>
      </c>
      <c r="K495" s="21">
        <v>-36.394183147403012</v>
      </c>
      <c r="L495" s="21">
        <v>-37.715297174659476</v>
      </c>
      <c r="M495" s="21">
        <v>-77.005144474486713</v>
      </c>
      <c r="N495" s="21">
        <v>-43.819040160972548</v>
      </c>
      <c r="O495" s="21">
        <v>-1.6779293910220688E-2</v>
      </c>
      <c r="P495" s="21">
        <v>-0.33988307538974888</v>
      </c>
      <c r="Q495" s="21">
        <v>-4.8004522968173154E-2</v>
      </c>
      <c r="R495" s="3">
        <f t="shared" si="59"/>
        <v>0</v>
      </c>
      <c r="S495" s="3">
        <f t="shared" si="60"/>
        <v>0</v>
      </c>
      <c r="T495" s="3">
        <f t="shared" si="61"/>
        <v>0</v>
      </c>
      <c r="U495" s="3">
        <f t="shared" si="62"/>
        <v>0</v>
      </c>
      <c r="V495" s="3">
        <f t="shared" si="63"/>
        <v>0</v>
      </c>
      <c r="W495" s="3">
        <f t="shared" si="64"/>
        <v>0</v>
      </c>
      <c r="X495" s="3">
        <f t="shared" si="65"/>
        <v>0</v>
      </c>
    </row>
    <row r="496" spans="1:24" x14ac:dyDescent="0.25">
      <c r="A496" s="2">
        <v>44337</v>
      </c>
      <c r="B496" s="23">
        <v>6</v>
      </c>
      <c r="C496" s="19" t="str">
        <f t="shared" si="66"/>
        <v>44337_6</v>
      </c>
      <c r="D496" s="21">
        <v>119.90623008222262</v>
      </c>
      <c r="E496" s="21">
        <v>143.43148508386841</v>
      </c>
      <c r="F496" s="21">
        <v>300.69626973745284</v>
      </c>
      <c r="G496" s="21">
        <v>158.99735618826563</v>
      </c>
      <c r="H496" s="21">
        <v>0.17240195166776587</v>
      </c>
      <c r="I496" s="21">
        <v>1.6302886220105823</v>
      </c>
      <c r="J496" s="21">
        <v>0.40381474749480845</v>
      </c>
      <c r="K496" s="21">
        <v>-36.286069110421096</v>
      </c>
      <c r="L496" s="21">
        <v>-37.847315259783151</v>
      </c>
      <c r="M496" s="21">
        <v>-77.300911019648538</v>
      </c>
      <c r="N496" s="21">
        <v>-43.738702238237941</v>
      </c>
      <c r="O496" s="21">
        <v>-2.1027574088893147E-2</v>
      </c>
      <c r="P496" s="21">
        <v>-0.34736748474288459</v>
      </c>
      <c r="Q496" s="21">
        <v>-5.7539129569584221E-2</v>
      </c>
      <c r="R496" s="3">
        <f t="shared" si="59"/>
        <v>0</v>
      </c>
      <c r="S496" s="3">
        <f t="shared" si="60"/>
        <v>0</v>
      </c>
      <c r="T496" s="3">
        <f t="shared" si="61"/>
        <v>0</v>
      </c>
      <c r="U496" s="3">
        <f t="shared" si="62"/>
        <v>0</v>
      </c>
      <c r="V496" s="3">
        <f t="shared" si="63"/>
        <v>0</v>
      </c>
      <c r="W496" s="3">
        <f t="shared" si="64"/>
        <v>0</v>
      </c>
      <c r="X496" s="3">
        <f t="shared" si="65"/>
        <v>0</v>
      </c>
    </row>
    <row r="497" spans="1:24" x14ac:dyDescent="0.25">
      <c r="A497" s="2">
        <v>44337</v>
      </c>
      <c r="B497" s="23">
        <v>7</v>
      </c>
      <c r="C497" s="19" t="str">
        <f t="shared" si="66"/>
        <v>44337_7</v>
      </c>
      <c r="D497" s="21">
        <v>122.16299647593279</v>
      </c>
      <c r="E497" s="21">
        <v>145.12915839352854</v>
      </c>
      <c r="F497" s="21">
        <v>304.5613679792163</v>
      </c>
      <c r="G497" s="21">
        <v>161.78102101194767</v>
      </c>
      <c r="H497" s="21">
        <v>0.16974064722878124</v>
      </c>
      <c r="I497" s="21">
        <v>1.6299508065932879</v>
      </c>
      <c r="J497" s="21">
        <v>0.39710401828544717</v>
      </c>
      <c r="K497" s="21">
        <v>-35.277938888945592</v>
      </c>
      <c r="L497" s="21">
        <v>-37.509338069639064</v>
      </c>
      <c r="M497" s="21">
        <v>-76.816927043611457</v>
      </c>
      <c r="N497" s="21">
        <v>-42.333864224280163</v>
      </c>
      <c r="O497" s="21">
        <v>-2.8162853316497625E-2</v>
      </c>
      <c r="P497" s="21">
        <v>-0.36256304904957309</v>
      </c>
      <c r="Q497" s="21">
        <v>-7.4007993851351164E-2</v>
      </c>
      <c r="R497" s="3">
        <f t="shared" si="59"/>
        <v>0</v>
      </c>
      <c r="S497" s="3">
        <f t="shared" si="60"/>
        <v>0</v>
      </c>
      <c r="T497" s="3">
        <f t="shared" si="61"/>
        <v>0</v>
      </c>
      <c r="U497" s="3">
        <f t="shared" si="62"/>
        <v>0</v>
      </c>
      <c r="V497" s="3">
        <f t="shared" si="63"/>
        <v>0</v>
      </c>
      <c r="W497" s="3">
        <f t="shared" si="64"/>
        <v>0</v>
      </c>
      <c r="X497" s="3">
        <f t="shared" si="65"/>
        <v>0</v>
      </c>
    </row>
    <row r="498" spans="1:24" x14ac:dyDescent="0.25">
      <c r="A498" s="2">
        <v>44337</v>
      </c>
      <c r="B498" s="23">
        <v>8</v>
      </c>
      <c r="C498" s="19" t="str">
        <f t="shared" si="66"/>
        <v>44337_8</v>
      </c>
      <c r="D498" s="21">
        <v>126.35071306698654</v>
      </c>
      <c r="E498" s="21">
        <v>149.27592426775632</v>
      </c>
      <c r="F498" s="21">
        <v>312.05032931225901</v>
      </c>
      <c r="G498" s="21">
        <v>167.09517130168788</v>
      </c>
      <c r="H498" s="21">
        <v>0.16663809548031044</v>
      </c>
      <c r="I498" s="21">
        <v>1.6673684061233893</v>
      </c>
      <c r="J498" s="21">
        <v>0.38724467911983046</v>
      </c>
      <c r="K498" s="21">
        <v>-27.779836174438756</v>
      </c>
      <c r="L498" s="21">
        <v>-30.97598808018823</v>
      </c>
      <c r="M498" s="21">
        <v>-63.00294443936842</v>
      </c>
      <c r="N498" s="21">
        <v>-32.336947173449907</v>
      </c>
      <c r="O498" s="21">
        <v>-2.8390357386418485E-2</v>
      </c>
      <c r="P498" s="21">
        <v>-0.3185089898390554</v>
      </c>
      <c r="Q498" s="21">
        <v>-7.4178250659889602E-2</v>
      </c>
      <c r="R498" s="3">
        <f t="shared" si="59"/>
        <v>0</v>
      </c>
      <c r="S498" s="3">
        <f t="shared" si="60"/>
        <v>0</v>
      </c>
      <c r="T498" s="3">
        <f t="shared" si="61"/>
        <v>0</v>
      </c>
      <c r="U498" s="3">
        <f t="shared" si="62"/>
        <v>0</v>
      </c>
      <c r="V498" s="3">
        <f t="shared" si="63"/>
        <v>0</v>
      </c>
      <c r="W498" s="3">
        <f t="shared" si="64"/>
        <v>0</v>
      </c>
      <c r="X498" s="3">
        <f t="shared" si="65"/>
        <v>0</v>
      </c>
    </row>
    <row r="499" spans="1:24" x14ac:dyDescent="0.25">
      <c r="A499" s="2">
        <v>44337</v>
      </c>
      <c r="B499" s="23">
        <v>9</v>
      </c>
      <c r="C499" s="19" t="str">
        <f t="shared" si="66"/>
        <v>44337_9</v>
      </c>
      <c r="D499" s="21">
        <v>136.79493005533553</v>
      </c>
      <c r="E499" s="21">
        <v>163.19199559248347</v>
      </c>
      <c r="F499" s="21">
        <v>343.40933668147471</v>
      </c>
      <c r="G499" s="21">
        <v>183.11239272259419</v>
      </c>
      <c r="H499" s="21">
        <v>0.18080182514243523</v>
      </c>
      <c r="I499" s="21">
        <v>1.8136546347685636</v>
      </c>
      <c r="J499" s="21">
        <v>0.41817564200927132</v>
      </c>
      <c r="K499" s="21">
        <v>-25.915904396395323</v>
      </c>
      <c r="L499" s="21">
        <v>-28.600607385428592</v>
      </c>
      <c r="M499" s="21">
        <v>-59.661205704782041</v>
      </c>
      <c r="N499" s="21">
        <v>-30.264249543028832</v>
      </c>
      <c r="O499" s="21">
        <v>-1.2539604017667306E-2</v>
      </c>
      <c r="P499" s="21">
        <v>-0.26464403977714523</v>
      </c>
      <c r="Q499" s="21">
        <v>-3.8103345966693306E-2</v>
      </c>
      <c r="R499" s="3">
        <f t="shared" si="59"/>
        <v>0</v>
      </c>
      <c r="S499" s="3">
        <f t="shared" si="60"/>
        <v>0</v>
      </c>
      <c r="T499" s="3">
        <f t="shared" si="61"/>
        <v>0</v>
      </c>
      <c r="U499" s="3">
        <f t="shared" si="62"/>
        <v>0</v>
      </c>
      <c r="V499" s="3">
        <f t="shared" si="63"/>
        <v>0</v>
      </c>
      <c r="W499" s="3">
        <f t="shared" si="64"/>
        <v>0</v>
      </c>
      <c r="X499" s="3">
        <f t="shared" si="65"/>
        <v>0</v>
      </c>
    </row>
    <row r="500" spans="1:24" x14ac:dyDescent="0.25">
      <c r="A500" s="2">
        <v>44337</v>
      </c>
      <c r="B500" s="23">
        <v>10</v>
      </c>
      <c r="C500" s="19" t="str">
        <f t="shared" si="66"/>
        <v>44337_10</v>
      </c>
      <c r="D500" s="21">
        <v>155.73758850822014</v>
      </c>
      <c r="E500" s="21">
        <v>188.34221151224179</v>
      </c>
      <c r="F500" s="21">
        <v>399.74927617892473</v>
      </c>
      <c r="G500" s="21">
        <v>210.01662422931611</v>
      </c>
      <c r="H500" s="21">
        <v>0.20077554919030599</v>
      </c>
      <c r="I500" s="21">
        <v>2.0985360445057388</v>
      </c>
      <c r="J500" s="21">
        <v>0.46233909710600996</v>
      </c>
      <c r="K500" s="21">
        <v>-24.991244344112339</v>
      </c>
      <c r="L500" s="21">
        <v>-29.16232859108705</v>
      </c>
      <c r="M500" s="21">
        <v>-61.810748483660149</v>
      </c>
      <c r="N500" s="21">
        <v>-31.191095126796657</v>
      </c>
      <c r="O500" s="21">
        <v>1.5480293527024929E-3</v>
      </c>
      <c r="P500" s="21">
        <v>-0.22802716666343731</v>
      </c>
      <c r="Q500" s="21">
        <v>-6.4059573343446382E-3</v>
      </c>
      <c r="R500" s="3">
        <f t="shared" si="59"/>
        <v>0</v>
      </c>
      <c r="S500" s="3">
        <f t="shared" si="60"/>
        <v>0</v>
      </c>
      <c r="T500" s="3">
        <f t="shared" si="61"/>
        <v>0</v>
      </c>
      <c r="U500" s="3">
        <f t="shared" si="62"/>
        <v>0</v>
      </c>
      <c r="V500" s="3">
        <f t="shared" si="63"/>
        <v>0</v>
      </c>
      <c r="W500" s="3">
        <f t="shared" si="64"/>
        <v>0</v>
      </c>
      <c r="X500" s="3">
        <f t="shared" si="65"/>
        <v>0</v>
      </c>
    </row>
    <row r="501" spans="1:24" x14ac:dyDescent="0.25">
      <c r="A501" s="2">
        <v>44337</v>
      </c>
      <c r="B501" s="23">
        <v>11</v>
      </c>
      <c r="C501" s="19" t="str">
        <f t="shared" si="66"/>
        <v>44337_11</v>
      </c>
      <c r="D501" s="21">
        <v>171.00873672443697</v>
      </c>
      <c r="E501" s="21">
        <v>211.25617904313162</v>
      </c>
      <c r="F501" s="21">
        <v>450.56087539156954</v>
      </c>
      <c r="G501" s="21">
        <v>233.74419962338249</v>
      </c>
      <c r="H501" s="21">
        <v>0.20835836009886533</v>
      </c>
      <c r="I501" s="21">
        <v>2.3441860567577772</v>
      </c>
      <c r="J501" s="21">
        <v>0.47896868519162561</v>
      </c>
      <c r="K501" s="21">
        <v>-39.127191952563031</v>
      </c>
      <c r="L501" s="21">
        <v>-44.573710520541653</v>
      </c>
      <c r="M501" s="21">
        <v>-98.083223510620599</v>
      </c>
      <c r="N501" s="21">
        <v>-52.473514948102505</v>
      </c>
      <c r="O501" s="21">
        <v>5.2165859957043906E-3</v>
      </c>
      <c r="P501" s="21">
        <v>-0.2915374516100141</v>
      </c>
      <c r="Q501" s="21">
        <v>1.4114653107067353E-3</v>
      </c>
      <c r="R501" s="3">
        <f t="shared" si="59"/>
        <v>0</v>
      </c>
      <c r="S501" s="3">
        <f t="shared" si="60"/>
        <v>0</v>
      </c>
      <c r="T501" s="3">
        <f t="shared" si="61"/>
        <v>0</v>
      </c>
      <c r="U501" s="3">
        <f t="shared" si="62"/>
        <v>0</v>
      </c>
      <c r="V501" s="3">
        <f t="shared" si="63"/>
        <v>0</v>
      </c>
      <c r="W501" s="3">
        <f t="shared" si="64"/>
        <v>0</v>
      </c>
      <c r="X501" s="3">
        <f t="shared" si="65"/>
        <v>0</v>
      </c>
    </row>
    <row r="502" spans="1:24" x14ac:dyDescent="0.25">
      <c r="A502" s="2">
        <v>44337</v>
      </c>
      <c r="B502" s="23">
        <v>12</v>
      </c>
      <c r="C502" s="19" t="str">
        <f t="shared" si="66"/>
        <v>44337_12</v>
      </c>
      <c r="D502" s="21">
        <v>182.26664362570395</v>
      </c>
      <c r="E502" s="21">
        <v>225.16054168103065</v>
      </c>
      <c r="F502" s="21">
        <v>482.42045743310939</v>
      </c>
      <c r="G502" s="21">
        <v>249.57502099231152</v>
      </c>
      <c r="H502" s="21">
        <v>0.21644657960404828</v>
      </c>
      <c r="I502" s="21">
        <v>2.47164565097974</v>
      </c>
      <c r="J502" s="21">
        <v>0.49683737883215967</v>
      </c>
      <c r="K502" s="21">
        <v>-38.326448238208314</v>
      </c>
      <c r="L502" s="21">
        <v>-43.176112764268879</v>
      </c>
      <c r="M502" s="21">
        <v>-94.91789615075912</v>
      </c>
      <c r="N502" s="21">
        <v>-51.687571719414052</v>
      </c>
      <c r="O502" s="21">
        <v>1.5823094850332245E-2</v>
      </c>
      <c r="P502" s="21">
        <v>-0.26186048925889338</v>
      </c>
      <c r="Q502" s="21">
        <v>2.5002856781074514E-2</v>
      </c>
      <c r="R502" s="3">
        <f t="shared" si="59"/>
        <v>0</v>
      </c>
      <c r="S502" s="3">
        <f t="shared" si="60"/>
        <v>0</v>
      </c>
      <c r="T502" s="3">
        <f t="shared" si="61"/>
        <v>0</v>
      </c>
      <c r="U502" s="3">
        <f t="shared" si="62"/>
        <v>0</v>
      </c>
      <c r="V502" s="3">
        <f t="shared" si="63"/>
        <v>0</v>
      </c>
      <c r="W502" s="3">
        <f t="shared" si="64"/>
        <v>0</v>
      </c>
      <c r="X502" s="3">
        <f t="shared" si="65"/>
        <v>0</v>
      </c>
    </row>
    <row r="503" spans="1:24" x14ac:dyDescent="0.25">
      <c r="A503" s="2">
        <v>44337</v>
      </c>
      <c r="B503" s="23">
        <v>13</v>
      </c>
      <c r="C503" s="19" t="str">
        <f t="shared" si="66"/>
        <v>44337_13</v>
      </c>
      <c r="D503" s="21">
        <v>191.31660536014419</v>
      </c>
      <c r="E503" s="21">
        <v>235.48918063642066</v>
      </c>
      <c r="F503" s="21">
        <v>505.80468865552751</v>
      </c>
      <c r="G503" s="21">
        <v>262.22101820838486</v>
      </c>
      <c r="H503" s="21">
        <v>0.20676624313497866</v>
      </c>
      <c r="I503" s="21">
        <v>2.5664235450382202</v>
      </c>
      <c r="J503" s="21">
        <v>0.47258522229601824</v>
      </c>
      <c r="K503" s="21">
        <v>-35.058265303682688</v>
      </c>
      <c r="L503" s="21">
        <v>-39.370523615195054</v>
      </c>
      <c r="M503" s="21">
        <v>-86.57777403974508</v>
      </c>
      <c r="N503" s="21">
        <v>-47.15563131298768</v>
      </c>
      <c r="O503" s="21">
        <v>2.5067516917516089E-3</v>
      </c>
      <c r="P503" s="21">
        <v>-0.24766456505873041</v>
      </c>
      <c r="Q503" s="21">
        <v>-6.4196751832372168E-3</v>
      </c>
      <c r="R503" s="3">
        <f t="shared" si="59"/>
        <v>0</v>
      </c>
      <c r="S503" s="3">
        <f t="shared" si="60"/>
        <v>0</v>
      </c>
      <c r="T503" s="3">
        <f t="shared" si="61"/>
        <v>0</v>
      </c>
      <c r="U503" s="3">
        <f t="shared" si="62"/>
        <v>0</v>
      </c>
      <c r="V503" s="3">
        <f t="shared" si="63"/>
        <v>0</v>
      </c>
      <c r="W503" s="3">
        <f t="shared" si="64"/>
        <v>0</v>
      </c>
      <c r="X503" s="3">
        <f t="shared" si="65"/>
        <v>0</v>
      </c>
    </row>
    <row r="504" spans="1:24" x14ac:dyDescent="0.25">
      <c r="A504" s="2">
        <v>44337</v>
      </c>
      <c r="B504" s="23">
        <v>14</v>
      </c>
      <c r="C504" s="19" t="str">
        <f t="shared" si="66"/>
        <v>44337_14</v>
      </c>
      <c r="D504" s="21">
        <v>199.91963934939926</v>
      </c>
      <c r="E504" s="21">
        <v>243.98343573369803</v>
      </c>
      <c r="F504" s="21">
        <v>526.91690366272235</v>
      </c>
      <c r="G504" s="21">
        <v>274.21570550171833</v>
      </c>
      <c r="H504" s="21">
        <v>0.21121356733154817</v>
      </c>
      <c r="I504" s="21">
        <v>2.6234370604558417</v>
      </c>
      <c r="J504" s="21">
        <v>0.48121321478724061</v>
      </c>
      <c r="K504" s="21">
        <v>-33.860487202213989</v>
      </c>
      <c r="L504" s="21">
        <v>-38.735027129455013</v>
      </c>
      <c r="M504" s="21">
        <v>-84.244214607806086</v>
      </c>
      <c r="N504" s="21">
        <v>-45.694260318328233</v>
      </c>
      <c r="O504" s="21">
        <v>-5.7350990508735515E-3</v>
      </c>
      <c r="P504" s="21">
        <v>-0.25376325723112486</v>
      </c>
      <c r="Q504" s="21">
        <v>-2.4486344794324915E-2</v>
      </c>
      <c r="R504" s="3">
        <f t="shared" si="59"/>
        <v>0</v>
      </c>
      <c r="S504" s="3">
        <f t="shared" si="60"/>
        <v>0</v>
      </c>
      <c r="T504" s="3">
        <f t="shared" si="61"/>
        <v>0</v>
      </c>
      <c r="U504" s="3">
        <f t="shared" si="62"/>
        <v>0</v>
      </c>
      <c r="V504" s="3">
        <f t="shared" si="63"/>
        <v>0</v>
      </c>
      <c r="W504" s="3">
        <f t="shared" si="64"/>
        <v>0</v>
      </c>
      <c r="X504" s="3">
        <f t="shared" si="65"/>
        <v>0</v>
      </c>
    </row>
    <row r="505" spans="1:24" x14ac:dyDescent="0.25">
      <c r="A505" s="2">
        <v>44337</v>
      </c>
      <c r="B505" s="23">
        <v>15</v>
      </c>
      <c r="C505" s="19" t="str">
        <f t="shared" si="66"/>
        <v>44337_15</v>
      </c>
      <c r="D505" s="21">
        <v>200.20753172959752</v>
      </c>
      <c r="E505" s="21">
        <v>244.38909602770727</v>
      </c>
      <c r="F505" s="21">
        <v>529.54673439542159</v>
      </c>
      <c r="G505" s="21">
        <v>275.6108268110064</v>
      </c>
      <c r="H505" s="21">
        <v>0.20671266346389419</v>
      </c>
      <c r="I505" s="21">
        <v>2.6051864029832164</v>
      </c>
      <c r="J505" s="21">
        <v>0.47294925794275944</v>
      </c>
      <c r="K505" s="21">
        <v>-34.623579072573932</v>
      </c>
      <c r="L505" s="21">
        <v>-40.099121023191358</v>
      </c>
      <c r="M505" s="21">
        <v>-86.6294821055764</v>
      </c>
      <c r="N505" s="21">
        <v>-46.980596836840562</v>
      </c>
      <c r="O505" s="21">
        <v>-1.0663638767316738E-2</v>
      </c>
      <c r="P505" s="21">
        <v>-0.28928687352617055</v>
      </c>
      <c r="Q505" s="21">
        <v>-3.5652675923094436E-2</v>
      </c>
      <c r="R505" s="3">
        <f t="shared" si="59"/>
        <v>0</v>
      </c>
      <c r="S505" s="3">
        <f t="shared" si="60"/>
        <v>0</v>
      </c>
      <c r="T505" s="3">
        <f t="shared" si="61"/>
        <v>0</v>
      </c>
      <c r="U505" s="3">
        <f t="shared" si="62"/>
        <v>0</v>
      </c>
      <c r="V505" s="3">
        <f t="shared" si="63"/>
        <v>0</v>
      </c>
      <c r="W505" s="3">
        <f t="shared" si="64"/>
        <v>0</v>
      </c>
      <c r="X505" s="3">
        <f t="shared" si="65"/>
        <v>0</v>
      </c>
    </row>
    <row r="506" spans="1:24" x14ac:dyDescent="0.25">
      <c r="A506" s="2">
        <v>44337</v>
      </c>
      <c r="B506" s="23">
        <v>16</v>
      </c>
      <c r="C506" s="19" t="str">
        <f t="shared" si="66"/>
        <v>44337_16</v>
      </c>
      <c r="D506" s="21">
        <v>194.79177983543261</v>
      </c>
      <c r="E506" s="21">
        <v>238.37556955512889</v>
      </c>
      <c r="F506" s="21">
        <v>516.33894850113973</v>
      </c>
      <c r="G506" s="21">
        <v>269.4668581226731</v>
      </c>
      <c r="H506" s="21">
        <v>0.20897532875257607</v>
      </c>
      <c r="I506" s="21">
        <v>2.557520110060997</v>
      </c>
      <c r="J506" s="21">
        <v>0.47547333510483769</v>
      </c>
      <c r="K506" s="21">
        <v>-36.109043345546922</v>
      </c>
      <c r="L506" s="21">
        <v>-41.553725510156994</v>
      </c>
      <c r="M506" s="21">
        <v>-90.077729505509737</v>
      </c>
      <c r="N506" s="21">
        <v>-48.898420321034564</v>
      </c>
      <c r="O506" s="21">
        <v>-1.821552908458788E-2</v>
      </c>
      <c r="P506" s="21">
        <v>-0.29894708530850467</v>
      </c>
      <c r="Q506" s="21">
        <v>-5.2495383100121196E-2</v>
      </c>
      <c r="R506" s="3">
        <f t="shared" si="59"/>
        <v>0</v>
      </c>
      <c r="S506" s="3">
        <f t="shared" si="60"/>
        <v>0</v>
      </c>
      <c r="T506" s="3">
        <f t="shared" si="61"/>
        <v>0</v>
      </c>
      <c r="U506" s="3">
        <f t="shared" si="62"/>
        <v>0</v>
      </c>
      <c r="V506" s="3">
        <f t="shared" si="63"/>
        <v>0</v>
      </c>
      <c r="W506" s="3">
        <f t="shared" si="64"/>
        <v>0</v>
      </c>
      <c r="X506" s="3">
        <f t="shared" si="65"/>
        <v>0</v>
      </c>
    </row>
    <row r="507" spans="1:24" x14ac:dyDescent="0.25">
      <c r="A507" s="2">
        <v>44337</v>
      </c>
      <c r="B507" s="23">
        <v>17</v>
      </c>
      <c r="C507" s="19" t="str">
        <f t="shared" si="66"/>
        <v>44337_17</v>
      </c>
      <c r="D507" s="21">
        <v>188.1437218107678</v>
      </c>
      <c r="E507" s="21">
        <v>231.02346056966644</v>
      </c>
      <c r="F507" s="21">
        <v>498.50591753912857</v>
      </c>
      <c r="G507" s="21">
        <v>259.70267505385942</v>
      </c>
      <c r="H507" s="21">
        <v>0.21308149284633437</v>
      </c>
      <c r="I507" s="21">
        <v>2.5013845733837692</v>
      </c>
      <c r="J507" s="21">
        <v>0.48324823116639704</v>
      </c>
      <c r="K507" s="21">
        <v>-37.747543953284449</v>
      </c>
      <c r="L507" s="21">
        <v>-43.045396612332226</v>
      </c>
      <c r="M507" s="21">
        <v>-93.664747112995173</v>
      </c>
      <c r="N507" s="21">
        <v>-50.800590320222199</v>
      </c>
      <c r="O507" s="21">
        <v>-1.9445599115627314E-2</v>
      </c>
      <c r="P507" s="21">
        <v>-0.32769864547218075</v>
      </c>
      <c r="Q507" s="21">
        <v>-5.5665673984454093E-2</v>
      </c>
      <c r="R507" s="3">
        <f t="shared" si="59"/>
        <v>0</v>
      </c>
      <c r="S507" s="3">
        <f t="shared" si="60"/>
        <v>0</v>
      </c>
      <c r="T507" s="3">
        <f t="shared" si="61"/>
        <v>0</v>
      </c>
      <c r="U507" s="3">
        <f t="shared" si="62"/>
        <v>0</v>
      </c>
      <c r="V507" s="3">
        <f t="shared" si="63"/>
        <v>0</v>
      </c>
      <c r="W507" s="3">
        <f t="shared" si="64"/>
        <v>0</v>
      </c>
      <c r="X507" s="3">
        <f t="shared" si="65"/>
        <v>0</v>
      </c>
    </row>
    <row r="508" spans="1:24" x14ac:dyDescent="0.25">
      <c r="A508" s="2">
        <v>44337</v>
      </c>
      <c r="B508" s="23">
        <v>18</v>
      </c>
      <c r="C508" s="19" t="str">
        <f t="shared" si="66"/>
        <v>44337_18</v>
      </c>
      <c r="D508" s="21">
        <v>193.36570902414425</v>
      </c>
      <c r="E508" s="21">
        <v>239.66040467675685</v>
      </c>
      <c r="F508" s="21">
        <v>517.6340756983227</v>
      </c>
      <c r="G508" s="21">
        <v>267.87974119507533</v>
      </c>
      <c r="H508" s="21">
        <v>0.22407780148029471</v>
      </c>
      <c r="I508" s="21">
        <v>2.6320166231443896</v>
      </c>
      <c r="J508" s="21">
        <v>0.50554461633160885</v>
      </c>
      <c r="K508" s="21">
        <v>-38.664657918289024</v>
      </c>
      <c r="L508" s="21">
        <v>-43.467646696812892</v>
      </c>
      <c r="M508" s="21">
        <v>-94.237733549177747</v>
      </c>
      <c r="N508" s="21">
        <v>-50.631880611186233</v>
      </c>
      <c r="O508" s="21">
        <v>-2.1864471725190654E-2</v>
      </c>
      <c r="P508" s="21">
        <v>-0.34440064377311291</v>
      </c>
      <c r="Q508" s="21">
        <v>-6.0493821340487863E-2</v>
      </c>
      <c r="R508" s="3">
        <f t="shared" si="59"/>
        <v>0</v>
      </c>
      <c r="S508" s="3">
        <f t="shared" si="60"/>
        <v>0</v>
      </c>
      <c r="T508" s="3">
        <f t="shared" si="61"/>
        <v>0</v>
      </c>
      <c r="U508" s="3">
        <f t="shared" si="62"/>
        <v>0</v>
      </c>
      <c r="V508" s="3">
        <f t="shared" si="63"/>
        <v>0</v>
      </c>
      <c r="W508" s="3">
        <f t="shared" si="64"/>
        <v>0</v>
      </c>
      <c r="X508" s="3">
        <f t="shared" si="65"/>
        <v>0</v>
      </c>
    </row>
    <row r="509" spans="1:24" x14ac:dyDescent="0.25">
      <c r="A509" s="2">
        <v>44337</v>
      </c>
      <c r="B509" s="23">
        <v>19</v>
      </c>
      <c r="C509" s="19" t="str">
        <f t="shared" si="66"/>
        <v>44337_19</v>
      </c>
      <c r="D509" s="21">
        <v>226.97313019530264</v>
      </c>
      <c r="E509" s="21">
        <v>282.85485705078543</v>
      </c>
      <c r="F509" s="21">
        <v>616.26041703707176</v>
      </c>
      <c r="G509" s="21">
        <v>317.60816605835618</v>
      </c>
      <c r="H509" s="21">
        <v>0.28776202827647845</v>
      </c>
      <c r="I509" s="21">
        <v>3.1551734682806583</v>
      </c>
      <c r="J509" s="21">
        <v>0.64292442070173195</v>
      </c>
      <c r="K509" s="21">
        <v>-39.042500837764777</v>
      </c>
      <c r="L509" s="21">
        <v>-43.369342138221157</v>
      </c>
      <c r="M509" s="21">
        <v>-91.89392032408108</v>
      </c>
      <c r="N509" s="21">
        <v>-50.229015862067982</v>
      </c>
      <c r="O509" s="21">
        <v>-2.7385844068736863E-2</v>
      </c>
      <c r="P509" s="21">
        <v>-0.35804276342085867</v>
      </c>
      <c r="Q509" s="21">
        <v>-7.1066250264860728E-2</v>
      </c>
      <c r="R509" s="3">
        <f t="shared" si="59"/>
        <v>0</v>
      </c>
      <c r="S509" s="3">
        <f t="shared" si="60"/>
        <v>0</v>
      </c>
      <c r="T509" s="3">
        <f t="shared" si="61"/>
        <v>0</v>
      </c>
      <c r="U509" s="3">
        <f t="shared" si="62"/>
        <v>0</v>
      </c>
      <c r="V509" s="3">
        <f t="shared" si="63"/>
        <v>0</v>
      </c>
      <c r="W509" s="3">
        <f t="shared" si="64"/>
        <v>0</v>
      </c>
      <c r="X509" s="3">
        <f t="shared" si="65"/>
        <v>0</v>
      </c>
    </row>
    <row r="510" spans="1:24" x14ac:dyDescent="0.25">
      <c r="A510" s="2">
        <v>44337</v>
      </c>
      <c r="B510" s="23">
        <v>20</v>
      </c>
      <c r="C510" s="19" t="str">
        <f t="shared" si="66"/>
        <v>44337_20</v>
      </c>
      <c r="D510" s="21">
        <v>236.39046957220876</v>
      </c>
      <c r="E510" s="21">
        <v>295.33887482279357</v>
      </c>
      <c r="F510" s="21">
        <v>644.55881698839846</v>
      </c>
      <c r="G510" s="21">
        <v>331.25605639408667</v>
      </c>
      <c r="H510" s="21">
        <v>0.29906856738293358</v>
      </c>
      <c r="I510" s="21">
        <v>3.311148176410434</v>
      </c>
      <c r="J510" s="21">
        <v>0.66523998032366816</v>
      </c>
      <c r="K510" s="21">
        <v>-40.978764737101621</v>
      </c>
      <c r="L510" s="21">
        <v>-45.575253156242468</v>
      </c>
      <c r="M510" s="21">
        <v>-96.582443220147127</v>
      </c>
      <c r="N510" s="21">
        <v>-52.810944412692407</v>
      </c>
      <c r="O510" s="21">
        <v>-3.3744657108090527E-2</v>
      </c>
      <c r="P510" s="21">
        <v>-0.37981206939471152</v>
      </c>
      <c r="Q510" s="21">
        <v>-8.5575412596928496E-2</v>
      </c>
      <c r="R510" s="3">
        <f t="shared" si="59"/>
        <v>0</v>
      </c>
      <c r="S510" s="3">
        <f t="shared" si="60"/>
        <v>0</v>
      </c>
      <c r="T510" s="3">
        <f t="shared" si="61"/>
        <v>0</v>
      </c>
      <c r="U510" s="3">
        <f t="shared" si="62"/>
        <v>0</v>
      </c>
      <c r="V510" s="3">
        <f t="shared" si="63"/>
        <v>0</v>
      </c>
      <c r="W510" s="3">
        <f t="shared" si="64"/>
        <v>0</v>
      </c>
      <c r="X510" s="3">
        <f t="shared" si="65"/>
        <v>0</v>
      </c>
    </row>
    <row r="511" spans="1:24" x14ac:dyDescent="0.25">
      <c r="A511" s="2">
        <v>44337</v>
      </c>
      <c r="B511" s="23">
        <v>21</v>
      </c>
      <c r="C511" s="19" t="str">
        <f t="shared" si="66"/>
        <v>44337_21</v>
      </c>
      <c r="D511" s="21">
        <v>234.49751051962909</v>
      </c>
      <c r="E511" s="21">
        <v>294.07176597852566</v>
      </c>
      <c r="F511" s="21">
        <v>641.83508214172502</v>
      </c>
      <c r="G511" s="21">
        <v>329.85051791263908</v>
      </c>
      <c r="H511" s="21">
        <v>0.2906729708621425</v>
      </c>
      <c r="I511" s="21">
        <v>3.2948096353873</v>
      </c>
      <c r="J511" s="21">
        <v>0.64811004953461471</v>
      </c>
      <c r="K511" s="21">
        <v>-41.876219519718447</v>
      </c>
      <c r="L511" s="21">
        <v>-45.884942243814642</v>
      </c>
      <c r="M511" s="21">
        <v>-98.001234789585055</v>
      </c>
      <c r="N511" s="21">
        <v>-53.801137731359759</v>
      </c>
      <c r="O511" s="21">
        <v>-3.553077991396162E-2</v>
      </c>
      <c r="P511" s="21">
        <v>-0.37603251537320037</v>
      </c>
      <c r="Q511" s="21">
        <v>-8.9354996199156822E-2</v>
      </c>
      <c r="R511" s="3">
        <f t="shared" si="59"/>
        <v>0</v>
      </c>
      <c r="S511" s="3">
        <f t="shared" si="60"/>
        <v>0</v>
      </c>
      <c r="T511" s="3">
        <f t="shared" si="61"/>
        <v>0</v>
      </c>
      <c r="U511" s="3">
        <f t="shared" si="62"/>
        <v>0</v>
      </c>
      <c r="V511" s="3">
        <f t="shared" si="63"/>
        <v>0</v>
      </c>
      <c r="W511" s="3">
        <f t="shared" si="64"/>
        <v>0</v>
      </c>
      <c r="X511" s="3">
        <f t="shared" si="65"/>
        <v>0</v>
      </c>
    </row>
    <row r="512" spans="1:24" x14ac:dyDescent="0.25">
      <c r="A512" s="2">
        <v>44337</v>
      </c>
      <c r="B512" s="23">
        <v>22</v>
      </c>
      <c r="C512" s="19" t="str">
        <f t="shared" si="66"/>
        <v>44337_22</v>
      </c>
      <c r="D512" s="21">
        <v>228.77758382368179</v>
      </c>
      <c r="E512" s="21">
        <v>288.38063690322974</v>
      </c>
      <c r="F512" s="21">
        <v>630.98285849714523</v>
      </c>
      <c r="G512" s="21">
        <v>322.69417216720899</v>
      </c>
      <c r="H512" s="21">
        <v>0.28838336662249409</v>
      </c>
      <c r="I512" s="21">
        <v>3.2209005911697846</v>
      </c>
      <c r="J512" s="21">
        <v>0.64703705766699504</v>
      </c>
      <c r="K512" s="21">
        <v>-43.428882937330407</v>
      </c>
      <c r="L512" s="21">
        <v>-46.59097194953678</v>
      </c>
      <c r="M512" s="21">
        <v>-99.899835592471135</v>
      </c>
      <c r="N512" s="21">
        <v>-55.970207537974581</v>
      </c>
      <c r="O512" s="21">
        <v>-2.9542721529419565E-2</v>
      </c>
      <c r="P512" s="21">
        <v>-0.37659003610670005</v>
      </c>
      <c r="Q512" s="21">
        <v>-7.4965541263298643E-2</v>
      </c>
      <c r="R512" s="3">
        <f t="shared" si="59"/>
        <v>0</v>
      </c>
      <c r="S512" s="3">
        <f t="shared" si="60"/>
        <v>0</v>
      </c>
      <c r="T512" s="3">
        <f t="shared" si="61"/>
        <v>0</v>
      </c>
      <c r="U512" s="3">
        <f t="shared" si="62"/>
        <v>0</v>
      </c>
      <c r="V512" s="3">
        <f t="shared" si="63"/>
        <v>0</v>
      </c>
      <c r="W512" s="3">
        <f t="shared" si="64"/>
        <v>0</v>
      </c>
      <c r="X512" s="3">
        <f t="shared" si="65"/>
        <v>0</v>
      </c>
    </row>
    <row r="513" spans="1:24" x14ac:dyDescent="0.25">
      <c r="A513" s="2">
        <v>44337</v>
      </c>
      <c r="B513" s="23">
        <v>23</v>
      </c>
      <c r="C513" s="19" t="str">
        <f t="shared" si="66"/>
        <v>44337_23</v>
      </c>
      <c r="D513" s="21">
        <v>214.01020501469372</v>
      </c>
      <c r="E513" s="21">
        <v>271.36297820888734</v>
      </c>
      <c r="F513" s="21">
        <v>593.62719829503988</v>
      </c>
      <c r="G513" s="21">
        <v>302.13732504073926</v>
      </c>
      <c r="H513" s="21">
        <v>0.26946079263172201</v>
      </c>
      <c r="I513" s="21">
        <v>3.0221289567696643</v>
      </c>
      <c r="J513" s="21">
        <v>0.60604899331091211</v>
      </c>
      <c r="K513" s="21">
        <v>-45.62665406053484</v>
      </c>
      <c r="L513" s="21">
        <v>-47.535043899377698</v>
      </c>
      <c r="M513" s="21">
        <v>-101.85092947427796</v>
      </c>
      <c r="N513" s="21">
        <v>-58.636805902698285</v>
      </c>
      <c r="O513" s="21">
        <v>-3.0532930318742053E-2</v>
      </c>
      <c r="P513" s="21">
        <v>-0.39457057886230373</v>
      </c>
      <c r="Q513" s="21">
        <v>-7.7349174319713582E-2</v>
      </c>
      <c r="R513" s="3">
        <f t="shared" si="59"/>
        <v>0</v>
      </c>
      <c r="S513" s="3">
        <f t="shared" si="60"/>
        <v>0</v>
      </c>
      <c r="T513" s="3">
        <f t="shared" si="61"/>
        <v>0</v>
      </c>
      <c r="U513" s="3">
        <f t="shared" si="62"/>
        <v>0</v>
      </c>
      <c r="V513" s="3">
        <f t="shared" si="63"/>
        <v>0</v>
      </c>
      <c r="W513" s="3">
        <f t="shared" si="64"/>
        <v>0</v>
      </c>
      <c r="X513" s="3">
        <f t="shared" si="65"/>
        <v>0</v>
      </c>
    </row>
    <row r="514" spans="1:24" x14ac:dyDescent="0.25">
      <c r="A514" s="2">
        <v>44337</v>
      </c>
      <c r="B514" s="23">
        <v>24</v>
      </c>
      <c r="C514" s="19" t="str">
        <f t="shared" si="66"/>
        <v>44337_24</v>
      </c>
      <c r="D514" s="21">
        <v>195.2809705538142</v>
      </c>
      <c r="E514" s="21">
        <v>248.18102861922293</v>
      </c>
      <c r="F514" s="21">
        <v>545.23690678521007</v>
      </c>
      <c r="G514" s="21">
        <v>275.17311408153239</v>
      </c>
      <c r="H514" s="21">
        <v>0.24611193009014015</v>
      </c>
      <c r="I514" s="21">
        <v>2.7606782200649187</v>
      </c>
      <c r="J514" s="21">
        <v>0.55569721833662866</v>
      </c>
      <c r="K514" s="21">
        <v>-47.395196739966018</v>
      </c>
      <c r="L514" s="21">
        <v>-49.715076232453512</v>
      </c>
      <c r="M514" s="21">
        <v>-106.68385630791762</v>
      </c>
      <c r="N514" s="21">
        <v>-61.311937784695481</v>
      </c>
      <c r="O514" s="21">
        <v>-3.0516107674352391E-2</v>
      </c>
      <c r="P514" s="21">
        <v>-0.41467732890035525</v>
      </c>
      <c r="Q514" s="21">
        <v>-7.8210596852650485E-2</v>
      </c>
      <c r="R514" s="3">
        <f t="shared" si="59"/>
        <v>0</v>
      </c>
      <c r="S514" s="3">
        <f t="shared" si="60"/>
        <v>0</v>
      </c>
      <c r="T514" s="3">
        <f t="shared" si="61"/>
        <v>0</v>
      </c>
      <c r="U514" s="3">
        <f t="shared" si="62"/>
        <v>0</v>
      </c>
      <c r="V514" s="3">
        <f t="shared" si="63"/>
        <v>0</v>
      </c>
      <c r="W514" s="3">
        <f t="shared" si="64"/>
        <v>0</v>
      </c>
      <c r="X514" s="3">
        <f t="shared" si="65"/>
        <v>0</v>
      </c>
    </row>
    <row r="515" spans="1:24" x14ac:dyDescent="0.25">
      <c r="A515" s="2">
        <v>44338</v>
      </c>
      <c r="B515" s="23">
        <v>1</v>
      </c>
      <c r="C515" s="19" t="str">
        <f t="shared" si="66"/>
        <v>44338_1</v>
      </c>
      <c r="D515" s="21">
        <v>171.53166009402318</v>
      </c>
      <c r="E515" s="21">
        <v>217.14970840169227</v>
      </c>
      <c r="F515" s="21">
        <v>473.33828059698232</v>
      </c>
      <c r="G515" s="21">
        <v>239.29140182556932</v>
      </c>
      <c r="H515" s="21">
        <v>0.21938493230016148</v>
      </c>
      <c r="I515" s="21">
        <v>2.4180177254733084</v>
      </c>
      <c r="J515" s="21">
        <v>0.50073098350446577</v>
      </c>
      <c r="K515" s="21">
        <v>-39.798457440956192</v>
      </c>
      <c r="L515" s="21">
        <v>-42.711995901741368</v>
      </c>
      <c r="M515" s="21">
        <v>-90.352054718048024</v>
      </c>
      <c r="N515" s="21">
        <v>-49.924887968377732</v>
      </c>
      <c r="O515" s="21">
        <v>-3.4670205822773352E-2</v>
      </c>
      <c r="P515" s="21">
        <v>-0.38772623673217899</v>
      </c>
      <c r="Q515" s="21">
        <v>-8.8593657356080435E-2</v>
      </c>
      <c r="R515" s="3">
        <f t="shared" si="59"/>
        <v>0</v>
      </c>
      <c r="S515" s="3">
        <f t="shared" si="60"/>
        <v>0</v>
      </c>
      <c r="T515" s="3">
        <f t="shared" si="61"/>
        <v>0</v>
      </c>
      <c r="U515" s="3">
        <f t="shared" si="62"/>
        <v>0</v>
      </c>
      <c r="V515" s="3">
        <f t="shared" si="63"/>
        <v>0</v>
      </c>
      <c r="W515" s="3">
        <f t="shared" si="64"/>
        <v>0</v>
      </c>
      <c r="X515" s="3">
        <f t="shared" si="65"/>
        <v>0</v>
      </c>
    </row>
    <row r="516" spans="1:24" x14ac:dyDescent="0.25">
      <c r="A516" s="2">
        <v>44338</v>
      </c>
      <c r="B516" s="23">
        <v>2</v>
      </c>
      <c r="C516" s="19" t="str">
        <f t="shared" si="66"/>
        <v>44338_2</v>
      </c>
      <c r="D516" s="21">
        <v>150.53725532691698</v>
      </c>
      <c r="E516" s="21">
        <v>187.91715615263993</v>
      </c>
      <c r="F516" s="21">
        <v>406.30159641320449</v>
      </c>
      <c r="G516" s="21">
        <v>207.27003539901258</v>
      </c>
      <c r="H516" s="21">
        <v>0.20018427683735554</v>
      </c>
      <c r="I516" s="21">
        <v>2.0901706521056176</v>
      </c>
      <c r="J516" s="21">
        <v>0.45858720549724846</v>
      </c>
      <c r="K516" s="21">
        <v>-39.955306929949842</v>
      </c>
      <c r="L516" s="21">
        <v>-43.877922047795678</v>
      </c>
      <c r="M516" s="21">
        <v>-92.162089928768935</v>
      </c>
      <c r="N516" s="21">
        <v>-50.005174529154175</v>
      </c>
      <c r="O516" s="21">
        <v>-3.9635079893241644E-2</v>
      </c>
      <c r="P516" s="21">
        <v>-0.42471087275445496</v>
      </c>
      <c r="Q516" s="21">
        <v>-0.10003546735729299</v>
      </c>
      <c r="R516" s="3">
        <f t="shared" si="59"/>
        <v>0</v>
      </c>
      <c r="S516" s="3">
        <f t="shared" si="60"/>
        <v>0</v>
      </c>
      <c r="T516" s="3">
        <f t="shared" si="61"/>
        <v>0</v>
      </c>
      <c r="U516" s="3">
        <f t="shared" si="62"/>
        <v>0</v>
      </c>
      <c r="V516" s="3">
        <f t="shared" si="63"/>
        <v>0</v>
      </c>
      <c r="W516" s="3">
        <f t="shared" si="64"/>
        <v>0</v>
      </c>
      <c r="X516" s="3">
        <f t="shared" si="65"/>
        <v>0</v>
      </c>
    </row>
    <row r="517" spans="1:24" x14ac:dyDescent="0.25">
      <c r="A517" s="2">
        <v>44338</v>
      </c>
      <c r="B517" s="23">
        <v>3</v>
      </c>
      <c r="C517" s="19" t="str">
        <f t="shared" si="66"/>
        <v>44338_3</v>
      </c>
      <c r="D517" s="21">
        <v>136.01029932413729</v>
      </c>
      <c r="E517" s="21">
        <v>166.34739535392993</v>
      </c>
      <c r="F517" s="21">
        <v>356.55742841035578</v>
      </c>
      <c r="G517" s="21">
        <v>183.78248534963535</v>
      </c>
      <c r="H517" s="21">
        <v>0.18648788498146113</v>
      </c>
      <c r="I517" s="21">
        <v>1.8409740700709842</v>
      </c>
      <c r="J517" s="21">
        <v>0.4306907524979251</v>
      </c>
      <c r="K517" s="21">
        <v>-39.938042600340466</v>
      </c>
      <c r="L517" s="21">
        <v>-44.328408775218016</v>
      </c>
      <c r="M517" s="21">
        <v>-93.362973354369174</v>
      </c>
      <c r="N517" s="21">
        <v>-50.460520032886549</v>
      </c>
      <c r="O517" s="21">
        <v>-4.0527057227935412E-2</v>
      </c>
      <c r="P517" s="21">
        <v>-0.43559294541551585</v>
      </c>
      <c r="Q517" s="21">
        <v>-0.10184440713907819</v>
      </c>
      <c r="R517" s="3">
        <f t="shared" si="59"/>
        <v>0</v>
      </c>
      <c r="S517" s="3">
        <f t="shared" si="60"/>
        <v>0</v>
      </c>
      <c r="T517" s="3">
        <f t="shared" si="61"/>
        <v>0</v>
      </c>
      <c r="U517" s="3">
        <f t="shared" si="62"/>
        <v>0</v>
      </c>
      <c r="V517" s="3">
        <f t="shared" si="63"/>
        <v>0</v>
      </c>
      <c r="W517" s="3">
        <f t="shared" si="64"/>
        <v>0</v>
      </c>
      <c r="X517" s="3">
        <f t="shared" si="65"/>
        <v>0</v>
      </c>
    </row>
    <row r="518" spans="1:24" x14ac:dyDescent="0.25">
      <c r="A518" s="2">
        <v>44338</v>
      </c>
      <c r="B518" s="23">
        <v>4</v>
      </c>
      <c r="C518" s="19" t="str">
        <f t="shared" si="66"/>
        <v>44338_4</v>
      </c>
      <c r="D518" s="21">
        <v>127.16282343002733</v>
      </c>
      <c r="E518" s="21">
        <v>152.74658011045756</v>
      </c>
      <c r="F518" s="21">
        <v>321.55627088868118</v>
      </c>
      <c r="G518" s="21">
        <v>169.04805387578759</v>
      </c>
      <c r="H518" s="21">
        <v>0.18096137177675173</v>
      </c>
      <c r="I518" s="21">
        <v>1.6943272785692252</v>
      </c>
      <c r="J518" s="21">
        <v>0.42006093658693733</v>
      </c>
      <c r="K518" s="21">
        <v>-39.598831406651698</v>
      </c>
      <c r="L518" s="21">
        <v>-43.971455274562707</v>
      </c>
      <c r="M518" s="21">
        <v>-93.615600604806389</v>
      </c>
      <c r="N518" s="21">
        <v>-50.281694484611208</v>
      </c>
      <c r="O518" s="21">
        <v>-3.9726403348589935E-2</v>
      </c>
      <c r="P518" s="21">
        <v>-0.43790065987238119</v>
      </c>
      <c r="Q518" s="21">
        <v>-0.10025459697075262</v>
      </c>
      <c r="R518" s="3">
        <f t="shared" si="59"/>
        <v>0</v>
      </c>
      <c r="S518" s="3">
        <f t="shared" si="60"/>
        <v>0</v>
      </c>
      <c r="T518" s="3">
        <f t="shared" si="61"/>
        <v>0</v>
      </c>
      <c r="U518" s="3">
        <f t="shared" si="62"/>
        <v>0</v>
      </c>
      <c r="V518" s="3">
        <f t="shared" si="63"/>
        <v>0</v>
      </c>
      <c r="W518" s="3">
        <f t="shared" si="64"/>
        <v>0</v>
      </c>
      <c r="X518" s="3">
        <f t="shared" si="65"/>
        <v>0</v>
      </c>
    </row>
    <row r="519" spans="1:24" x14ac:dyDescent="0.25">
      <c r="A519" s="2">
        <v>44338</v>
      </c>
      <c r="B519" s="23">
        <v>5</v>
      </c>
      <c r="C519" s="19" t="str">
        <f t="shared" si="66"/>
        <v>44338_5</v>
      </c>
      <c r="D519" s="21">
        <v>122.29755383087398</v>
      </c>
      <c r="E519" s="21">
        <v>145.80525413543776</v>
      </c>
      <c r="F519" s="21">
        <v>305.85132374787344</v>
      </c>
      <c r="G519" s="21">
        <v>161.42621301932667</v>
      </c>
      <c r="H519" s="21">
        <v>0.18324916520681159</v>
      </c>
      <c r="I519" s="21">
        <v>1.6278252417155343</v>
      </c>
      <c r="J519" s="21">
        <v>0.42579457178407731</v>
      </c>
      <c r="K519" s="21">
        <v>-40.139804260929964</v>
      </c>
      <c r="L519" s="21">
        <v>-44.57932901987099</v>
      </c>
      <c r="M519" s="21">
        <v>-94.958642243359051</v>
      </c>
      <c r="N519" s="21">
        <v>-50.950597845455228</v>
      </c>
      <c r="O519" s="21">
        <v>-3.2613491375399102E-2</v>
      </c>
      <c r="P519" s="21">
        <v>-0.43637709547216075</v>
      </c>
      <c r="Q519" s="21">
        <v>-8.3892536478725091E-2</v>
      </c>
      <c r="R519" s="3">
        <f t="shared" si="59"/>
        <v>0</v>
      </c>
      <c r="S519" s="3">
        <f t="shared" si="60"/>
        <v>0</v>
      </c>
      <c r="T519" s="3">
        <f t="shared" si="61"/>
        <v>0</v>
      </c>
      <c r="U519" s="3">
        <f t="shared" si="62"/>
        <v>0</v>
      </c>
      <c r="V519" s="3">
        <f t="shared" si="63"/>
        <v>0</v>
      </c>
      <c r="W519" s="3">
        <f t="shared" si="64"/>
        <v>0</v>
      </c>
      <c r="X519" s="3">
        <f t="shared" si="65"/>
        <v>0</v>
      </c>
    </row>
    <row r="520" spans="1:24" x14ac:dyDescent="0.25">
      <c r="A520" s="2">
        <v>44338</v>
      </c>
      <c r="B520" s="23">
        <v>6</v>
      </c>
      <c r="C520" s="19" t="str">
        <f t="shared" si="66"/>
        <v>44338_6</v>
      </c>
      <c r="D520" s="21">
        <v>120.97511291102192</v>
      </c>
      <c r="E520" s="21">
        <v>143.72688827272631</v>
      </c>
      <c r="F520" s="21">
        <v>302.2244546994462</v>
      </c>
      <c r="G520" s="21">
        <v>159.32815771312971</v>
      </c>
      <c r="H520" s="21">
        <v>0.18023763476782517</v>
      </c>
      <c r="I520" s="21">
        <v>1.6077441206030627</v>
      </c>
      <c r="J520" s="21">
        <v>0.42019086524326327</v>
      </c>
      <c r="K520" s="21">
        <v>-34.562285036303344</v>
      </c>
      <c r="L520" s="21">
        <v>-38.724687098404054</v>
      </c>
      <c r="M520" s="21">
        <v>-81.410011815716459</v>
      </c>
      <c r="N520" s="21">
        <v>-42.415550943958536</v>
      </c>
      <c r="O520" s="21">
        <v>-3.3640570790706883E-2</v>
      </c>
      <c r="P520" s="21">
        <v>-0.40548966194972141</v>
      </c>
      <c r="Q520" s="21">
        <v>-8.626327659382689E-2</v>
      </c>
      <c r="R520" s="3">
        <f t="shared" si="59"/>
        <v>0</v>
      </c>
      <c r="S520" s="3">
        <f t="shared" si="60"/>
        <v>0</v>
      </c>
      <c r="T520" s="3">
        <f t="shared" si="61"/>
        <v>0</v>
      </c>
      <c r="U520" s="3">
        <f t="shared" si="62"/>
        <v>0</v>
      </c>
      <c r="V520" s="3">
        <f t="shared" si="63"/>
        <v>0</v>
      </c>
      <c r="W520" s="3">
        <f t="shared" si="64"/>
        <v>0</v>
      </c>
      <c r="X520" s="3">
        <f t="shared" si="65"/>
        <v>0</v>
      </c>
    </row>
    <row r="521" spans="1:24" x14ac:dyDescent="0.25">
      <c r="A521" s="2">
        <v>44338</v>
      </c>
      <c r="B521" s="23">
        <v>7</v>
      </c>
      <c r="C521" s="19" t="str">
        <f t="shared" si="66"/>
        <v>44338_7</v>
      </c>
      <c r="D521" s="21">
        <v>123.24496506312273</v>
      </c>
      <c r="E521" s="21">
        <v>146.37503218390196</v>
      </c>
      <c r="F521" s="21">
        <v>308.31265628729642</v>
      </c>
      <c r="G521" s="21">
        <v>162.52763263630908</v>
      </c>
      <c r="H521" s="21">
        <v>0.17693911751164534</v>
      </c>
      <c r="I521" s="21">
        <v>1.6246075735635008</v>
      </c>
      <c r="J521" s="21">
        <v>0.41073960277318505</v>
      </c>
      <c r="K521" s="21">
        <v>-28.936824910402017</v>
      </c>
      <c r="L521" s="21">
        <v>-33.675206624563117</v>
      </c>
      <c r="M521" s="21">
        <v>-69.314539366316453</v>
      </c>
      <c r="N521" s="21">
        <v>-34.240120108054683</v>
      </c>
      <c r="O521" s="21">
        <v>-3.9249222268735694E-2</v>
      </c>
      <c r="P521" s="21">
        <v>-0.39246890274749791</v>
      </c>
      <c r="Q521" s="21">
        <v>-9.8830359310704149E-2</v>
      </c>
      <c r="R521" s="3">
        <f t="shared" si="59"/>
        <v>0</v>
      </c>
      <c r="S521" s="3">
        <f t="shared" si="60"/>
        <v>0</v>
      </c>
      <c r="T521" s="3">
        <f t="shared" si="61"/>
        <v>0</v>
      </c>
      <c r="U521" s="3">
        <f t="shared" si="62"/>
        <v>0</v>
      </c>
      <c r="V521" s="3">
        <f t="shared" si="63"/>
        <v>0</v>
      </c>
      <c r="W521" s="3">
        <f t="shared" si="64"/>
        <v>0</v>
      </c>
      <c r="X521" s="3">
        <f t="shared" si="65"/>
        <v>0</v>
      </c>
    </row>
    <row r="522" spans="1:24" x14ac:dyDescent="0.25">
      <c r="A522" s="2">
        <v>44338</v>
      </c>
      <c r="B522" s="23">
        <v>8</v>
      </c>
      <c r="C522" s="19" t="str">
        <f t="shared" si="66"/>
        <v>44338_8</v>
      </c>
      <c r="D522" s="21">
        <v>127.88167566789022</v>
      </c>
      <c r="E522" s="21">
        <v>151.21447295843137</v>
      </c>
      <c r="F522" s="21">
        <v>319.42716772572049</v>
      </c>
      <c r="G522" s="21">
        <v>169.41498884337346</v>
      </c>
      <c r="H522" s="21">
        <v>0.17615555144043663</v>
      </c>
      <c r="I522" s="21">
        <v>1.6784532184442238</v>
      </c>
      <c r="J522" s="21">
        <v>0.40680398016426667</v>
      </c>
      <c r="K522" s="21">
        <v>-28.413970910382115</v>
      </c>
      <c r="L522" s="21">
        <v>-33.526456561254889</v>
      </c>
      <c r="M522" s="21">
        <v>-69.274510119558357</v>
      </c>
      <c r="N522" s="21">
        <v>-33.713124648326527</v>
      </c>
      <c r="O522" s="21">
        <v>-4.032928013399225E-2</v>
      </c>
      <c r="P522" s="21">
        <v>-0.38647085959781097</v>
      </c>
      <c r="Q522" s="21">
        <v>-0.10113409253919985</v>
      </c>
      <c r="R522" s="3">
        <f t="shared" si="59"/>
        <v>0</v>
      </c>
      <c r="S522" s="3">
        <f t="shared" si="60"/>
        <v>0</v>
      </c>
      <c r="T522" s="3">
        <f t="shared" si="61"/>
        <v>0</v>
      </c>
      <c r="U522" s="3">
        <f t="shared" si="62"/>
        <v>0</v>
      </c>
      <c r="V522" s="3">
        <f t="shared" si="63"/>
        <v>0</v>
      </c>
      <c r="W522" s="3">
        <f t="shared" si="64"/>
        <v>0</v>
      </c>
      <c r="X522" s="3">
        <f t="shared" si="65"/>
        <v>0</v>
      </c>
    </row>
    <row r="523" spans="1:24" x14ac:dyDescent="0.25">
      <c r="A523" s="2">
        <v>44338</v>
      </c>
      <c r="B523" s="23">
        <v>9</v>
      </c>
      <c r="C523" s="19" t="str">
        <f t="shared" si="66"/>
        <v>44338_9</v>
      </c>
      <c r="D523" s="21">
        <v>142.31525748549382</v>
      </c>
      <c r="E523" s="21">
        <v>169.30167044105866</v>
      </c>
      <c r="F523" s="21">
        <v>358.60512011995723</v>
      </c>
      <c r="G523" s="21">
        <v>190.26101275301073</v>
      </c>
      <c r="H523" s="21">
        <v>0.18817617658955665</v>
      </c>
      <c r="I523" s="21">
        <v>1.862618728513125</v>
      </c>
      <c r="J523" s="21">
        <v>0.43149588592734428</v>
      </c>
      <c r="K523" s="21">
        <v>-39.220300634276406</v>
      </c>
      <c r="L523" s="21">
        <v>-46.467526372623716</v>
      </c>
      <c r="M523" s="21">
        <v>-99.703640849927112</v>
      </c>
      <c r="N523" s="21">
        <v>-50.753404512322206</v>
      </c>
      <c r="O523" s="21">
        <v>-2.7985327842336261E-2</v>
      </c>
      <c r="P523" s="21">
        <v>-0.44285548142729236</v>
      </c>
      <c r="Q523" s="21">
        <v>-7.283429067792857E-2</v>
      </c>
      <c r="R523" s="3">
        <f t="shared" ref="R523:R586" si="67">MAX(0,(K523-D523*0.2)*$T$5)+MAX(0,(K523-D523*0.3)*($U$5-$T$5))+MAX(0,(K523-D523*0.5)*($W$5-$V$5))+MAX(0,(K523-D523*0.8)*($X$5-$W$5))</f>
        <v>0</v>
      </c>
      <c r="S523" s="3">
        <f t="shared" ref="S523:S586" si="68">MAX(0,(L523-E523*0.2)*$T$5)+MAX(0,(L523-E523*0.3)*($U$5-$T$5))+MAX(0,(L523-E523*0.5)*($W$5-$V$5))+MAX(0,(L523-E523*0.8)*($X$5-$W$5))</f>
        <v>0</v>
      </c>
      <c r="T523" s="3">
        <f t="shared" ref="T523:T586" si="69">MAX(0,(M523-F523*0.2)*$T$5)+MAX(0,(M523-F523*0.3)*($U$5-$T$5))+MAX(0,(M523-F523*0.5)*($W$5-$V$5))+MAX(0,(M523-F523*0.8)*($X$5-$W$5))</f>
        <v>0</v>
      </c>
      <c r="U523" s="3">
        <f t="shared" ref="U523:U586" si="70">MAX(0,(N523-G523*0.2)*$T$5)+MAX(0,(N523-G523*0.3)*($U$5-$T$5))+MAX(0,(N523-G523*0.5)*($W$5-$V$5))+MAX(0,(N523-G523*0.8)*($X$5-$W$5))</f>
        <v>0</v>
      </c>
      <c r="V523" s="3">
        <f t="shared" ref="V523:V586" si="71">MAX(0,(O523-H523*0.2)*$T$5)+MAX(0,(O523-H523*0.3)*($U$5-$T$5))+MAX(0,(O523-H523*0.5)*($W$5-$V$5))+MAX(0,(O523-H523*0.8)*($X$5-$W$5))</f>
        <v>0</v>
      </c>
      <c r="W523" s="3">
        <f t="shared" ref="W523:W586" si="72">MAX(0,(P523-I523*0.2)*$T$5)+MAX(0,(P523-I523*0.3)*($U$5-$T$5))+MAX(0,(P523-I523*0.5)*($W$5-$V$5))+MAX(0,(P523-I523*0.8)*($X$5-$W$5))</f>
        <v>0</v>
      </c>
      <c r="X523" s="3">
        <f t="shared" ref="X523:X586" si="73">MAX(0,(Q523-J523*0.2)*$T$5)+MAX(0,(Q523-J523*0.3)*($U$5-$T$5))+MAX(0,(Q523-J523*0.5)*($W$5-$V$5))+MAX(0,(Q523-J523*0.8)*($X$5-$W$5))</f>
        <v>0</v>
      </c>
    </row>
    <row r="524" spans="1:24" x14ac:dyDescent="0.25">
      <c r="A524" s="2">
        <v>44338</v>
      </c>
      <c r="B524" s="23">
        <v>10</v>
      </c>
      <c r="C524" s="19" t="str">
        <f t="shared" ref="C524:C587" si="74">CONCATENATE(A524,"_",B524)</f>
        <v>44338_10</v>
      </c>
      <c r="D524" s="21">
        <v>162.27017932303116</v>
      </c>
      <c r="E524" s="21">
        <v>195.5621901335289</v>
      </c>
      <c r="F524" s="21">
        <v>416.84962431374112</v>
      </c>
      <c r="G524" s="21">
        <v>219.13237467753851</v>
      </c>
      <c r="H524" s="21">
        <v>0.21575591843098577</v>
      </c>
      <c r="I524" s="21">
        <v>2.1615880848835034</v>
      </c>
      <c r="J524" s="21">
        <v>0.49229716473809992</v>
      </c>
      <c r="K524" s="21">
        <v>-44.684270704227394</v>
      </c>
      <c r="L524" s="21">
        <v>-53.487000682477785</v>
      </c>
      <c r="M524" s="21">
        <v>-116.39070255753485</v>
      </c>
      <c r="N524" s="21">
        <v>-60.730216199965518</v>
      </c>
      <c r="O524" s="21">
        <v>6.0198227539846692E-3</v>
      </c>
      <c r="P524" s="21">
        <v>-0.42019451644645006</v>
      </c>
      <c r="Q524" s="21">
        <v>5.0422444890910623E-3</v>
      </c>
      <c r="R524" s="3">
        <f t="shared" si="67"/>
        <v>0</v>
      </c>
      <c r="S524" s="3">
        <f t="shared" si="68"/>
        <v>0</v>
      </c>
      <c r="T524" s="3">
        <f t="shared" si="69"/>
        <v>0</v>
      </c>
      <c r="U524" s="3">
        <f t="shared" si="70"/>
        <v>0</v>
      </c>
      <c r="V524" s="3">
        <f t="shared" si="71"/>
        <v>0</v>
      </c>
      <c r="W524" s="3">
        <f t="shared" si="72"/>
        <v>0</v>
      </c>
      <c r="X524" s="3">
        <f t="shared" si="73"/>
        <v>0</v>
      </c>
    </row>
    <row r="525" spans="1:24" x14ac:dyDescent="0.25">
      <c r="A525" s="2">
        <v>44338</v>
      </c>
      <c r="B525" s="23">
        <v>11</v>
      </c>
      <c r="C525" s="19" t="str">
        <f t="shared" si="74"/>
        <v>44338_11</v>
      </c>
      <c r="D525" s="21">
        <v>176.75828039038103</v>
      </c>
      <c r="E525" s="21">
        <v>216.61150569185875</v>
      </c>
      <c r="F525" s="21">
        <v>464.13275486176622</v>
      </c>
      <c r="G525" s="21">
        <v>241.99184494853182</v>
      </c>
      <c r="H525" s="21">
        <v>0.22912253190709359</v>
      </c>
      <c r="I525" s="21">
        <v>2.3892015861925393</v>
      </c>
      <c r="J525" s="21">
        <v>0.52168470284900947</v>
      </c>
      <c r="K525" s="21">
        <v>-41.377123724079283</v>
      </c>
      <c r="L525" s="21">
        <v>-49.198816542222055</v>
      </c>
      <c r="M525" s="21">
        <v>-107.22964631921724</v>
      </c>
      <c r="N525" s="21">
        <v>-56.19107301626741</v>
      </c>
      <c r="O525" s="21">
        <v>1.2904660249419298E-2</v>
      </c>
      <c r="P525" s="21">
        <v>-0.3540959595468432</v>
      </c>
      <c r="Q525" s="21">
        <v>1.9107959746938456E-2</v>
      </c>
      <c r="R525" s="3">
        <f t="shared" si="67"/>
        <v>0</v>
      </c>
      <c r="S525" s="3">
        <f t="shared" si="68"/>
        <v>0</v>
      </c>
      <c r="T525" s="3">
        <f t="shared" si="69"/>
        <v>0</v>
      </c>
      <c r="U525" s="3">
        <f t="shared" si="70"/>
        <v>0</v>
      </c>
      <c r="V525" s="3">
        <f t="shared" si="71"/>
        <v>0</v>
      </c>
      <c r="W525" s="3">
        <f t="shared" si="72"/>
        <v>0</v>
      </c>
      <c r="X525" s="3">
        <f t="shared" si="73"/>
        <v>0</v>
      </c>
    </row>
    <row r="526" spans="1:24" x14ac:dyDescent="0.25">
      <c r="A526" s="2">
        <v>44338</v>
      </c>
      <c r="B526" s="23">
        <v>12</v>
      </c>
      <c r="C526" s="19" t="str">
        <f t="shared" si="74"/>
        <v>44338_12</v>
      </c>
      <c r="D526" s="21">
        <v>185.04685142336876</v>
      </c>
      <c r="E526" s="21">
        <v>226.34254983451308</v>
      </c>
      <c r="F526" s="21">
        <v>486.59512880902963</v>
      </c>
      <c r="G526" s="21">
        <v>253.07173619340756</v>
      </c>
      <c r="H526" s="21">
        <v>0.22078038891731561</v>
      </c>
      <c r="I526" s="21">
        <v>2.456430920797871</v>
      </c>
      <c r="J526" s="21">
        <v>0.50336898691661092</v>
      </c>
      <c r="K526" s="21">
        <v>-38.486414740643866</v>
      </c>
      <c r="L526" s="21">
        <v>-45.708171489721146</v>
      </c>
      <c r="M526" s="21">
        <v>-99.562209622764797</v>
      </c>
      <c r="N526" s="21">
        <v>-52.327672997504017</v>
      </c>
      <c r="O526" s="21">
        <v>1.2335974618815602E-2</v>
      </c>
      <c r="P526" s="21">
        <v>-0.31519569688436272</v>
      </c>
      <c r="Q526" s="21">
        <v>1.7142617704414043E-2</v>
      </c>
      <c r="R526" s="3">
        <f t="shared" si="67"/>
        <v>0</v>
      </c>
      <c r="S526" s="3">
        <f t="shared" si="68"/>
        <v>0</v>
      </c>
      <c r="T526" s="3">
        <f t="shared" si="69"/>
        <v>0</v>
      </c>
      <c r="U526" s="3">
        <f t="shared" si="70"/>
        <v>0</v>
      </c>
      <c r="V526" s="3">
        <f t="shared" si="71"/>
        <v>0</v>
      </c>
      <c r="W526" s="3">
        <f t="shared" si="72"/>
        <v>0</v>
      </c>
      <c r="X526" s="3">
        <f t="shared" si="73"/>
        <v>0</v>
      </c>
    </row>
    <row r="527" spans="1:24" x14ac:dyDescent="0.25">
      <c r="A527" s="2">
        <v>44338</v>
      </c>
      <c r="B527" s="23">
        <v>13</v>
      </c>
      <c r="C527" s="19" t="str">
        <f t="shared" si="74"/>
        <v>44338_13</v>
      </c>
      <c r="D527" s="21">
        <v>188.71170578848876</v>
      </c>
      <c r="E527" s="21">
        <v>229.3285228192681</v>
      </c>
      <c r="F527" s="21">
        <v>494.72960097836091</v>
      </c>
      <c r="G527" s="21">
        <v>257.97681651866145</v>
      </c>
      <c r="H527" s="21">
        <v>0.21301390042803284</v>
      </c>
      <c r="I527" s="21">
        <v>2.4846780608836041</v>
      </c>
      <c r="J527" s="21">
        <v>0.48594527858862835</v>
      </c>
      <c r="K527" s="21">
        <v>-36.051558905935948</v>
      </c>
      <c r="L527" s="21">
        <v>-43.315619928877581</v>
      </c>
      <c r="M527" s="21">
        <v>-93.850145919682149</v>
      </c>
      <c r="N527" s="21">
        <v>-48.967335552520652</v>
      </c>
      <c r="O527" s="21">
        <v>1.2015768713634205E-2</v>
      </c>
      <c r="P527" s="21">
        <v>-0.28857753879157266</v>
      </c>
      <c r="Q527" s="21">
        <v>1.6344197661453504E-2</v>
      </c>
      <c r="R527" s="3">
        <f t="shared" si="67"/>
        <v>0</v>
      </c>
      <c r="S527" s="3">
        <f t="shared" si="68"/>
        <v>0</v>
      </c>
      <c r="T527" s="3">
        <f t="shared" si="69"/>
        <v>0</v>
      </c>
      <c r="U527" s="3">
        <f t="shared" si="70"/>
        <v>0</v>
      </c>
      <c r="V527" s="3">
        <f t="shared" si="71"/>
        <v>0</v>
      </c>
      <c r="W527" s="3">
        <f t="shared" si="72"/>
        <v>0</v>
      </c>
      <c r="X527" s="3">
        <f t="shared" si="73"/>
        <v>0</v>
      </c>
    </row>
    <row r="528" spans="1:24" x14ac:dyDescent="0.25">
      <c r="A528" s="2">
        <v>44338</v>
      </c>
      <c r="B528" s="23">
        <v>14</v>
      </c>
      <c r="C528" s="19" t="str">
        <f t="shared" si="74"/>
        <v>44338_14</v>
      </c>
      <c r="D528" s="21">
        <v>194.08514889862593</v>
      </c>
      <c r="E528" s="21">
        <v>234.4960732967744</v>
      </c>
      <c r="F528" s="21">
        <v>508.49880078585193</v>
      </c>
      <c r="G528" s="21">
        <v>265.67096910483377</v>
      </c>
      <c r="H528" s="21">
        <v>0.21320721651488461</v>
      </c>
      <c r="I528" s="21">
        <v>2.5015709142438101</v>
      </c>
      <c r="J528" s="21">
        <v>0.48646487365883184</v>
      </c>
      <c r="K528" s="21">
        <v>-35.974543053850923</v>
      </c>
      <c r="L528" s="21">
        <v>-43.56659851210776</v>
      </c>
      <c r="M528" s="21">
        <v>-93.036771299764951</v>
      </c>
      <c r="N528" s="21">
        <v>-48.620578352209364</v>
      </c>
      <c r="O528" s="21">
        <v>1.0460929927299207E-2</v>
      </c>
      <c r="P528" s="21">
        <v>-0.30698710281513725</v>
      </c>
      <c r="Q528" s="21">
        <v>1.3026947423510985E-2</v>
      </c>
      <c r="R528" s="3">
        <f t="shared" si="67"/>
        <v>0</v>
      </c>
      <c r="S528" s="3">
        <f t="shared" si="68"/>
        <v>0</v>
      </c>
      <c r="T528" s="3">
        <f t="shared" si="69"/>
        <v>0</v>
      </c>
      <c r="U528" s="3">
        <f t="shared" si="70"/>
        <v>0</v>
      </c>
      <c r="V528" s="3">
        <f t="shared" si="71"/>
        <v>0</v>
      </c>
      <c r="W528" s="3">
        <f t="shared" si="72"/>
        <v>0</v>
      </c>
      <c r="X528" s="3">
        <f t="shared" si="73"/>
        <v>0</v>
      </c>
    </row>
    <row r="529" spans="1:24" x14ac:dyDescent="0.25">
      <c r="A529" s="2">
        <v>44338</v>
      </c>
      <c r="B529" s="23">
        <v>15</v>
      </c>
      <c r="C529" s="19" t="str">
        <f t="shared" si="74"/>
        <v>44338_15</v>
      </c>
      <c r="D529" s="21">
        <v>192.37155949355397</v>
      </c>
      <c r="E529" s="21">
        <v>233.90591958605114</v>
      </c>
      <c r="F529" s="21">
        <v>508.55065570799803</v>
      </c>
      <c r="G529" s="21">
        <v>264.52129403040612</v>
      </c>
      <c r="H529" s="21">
        <v>0.20222995506935415</v>
      </c>
      <c r="I529" s="21">
        <v>2.4856430939879264</v>
      </c>
      <c r="J529" s="21">
        <v>0.46298509976751345</v>
      </c>
      <c r="K529" s="21">
        <v>-36.683757039825622</v>
      </c>
      <c r="L529" s="21">
        <v>-44.268958699120425</v>
      </c>
      <c r="M529" s="21">
        <v>-93.947636835524506</v>
      </c>
      <c r="N529" s="21">
        <v>-49.457673943657021</v>
      </c>
      <c r="O529" s="21">
        <v>1.138514094407031E-2</v>
      </c>
      <c r="P529" s="21">
        <v>-0.31238059819478103</v>
      </c>
      <c r="Q529" s="21">
        <v>1.5227950545292777E-2</v>
      </c>
      <c r="R529" s="3">
        <f t="shared" si="67"/>
        <v>0</v>
      </c>
      <c r="S529" s="3">
        <f t="shared" si="68"/>
        <v>0</v>
      </c>
      <c r="T529" s="3">
        <f t="shared" si="69"/>
        <v>0</v>
      </c>
      <c r="U529" s="3">
        <f t="shared" si="70"/>
        <v>0</v>
      </c>
      <c r="V529" s="3">
        <f t="shared" si="71"/>
        <v>0</v>
      </c>
      <c r="W529" s="3">
        <f t="shared" si="72"/>
        <v>0</v>
      </c>
      <c r="X529" s="3">
        <f t="shared" si="73"/>
        <v>0</v>
      </c>
    </row>
    <row r="530" spans="1:24" x14ac:dyDescent="0.25">
      <c r="A530" s="2">
        <v>44338</v>
      </c>
      <c r="B530" s="23">
        <v>16</v>
      </c>
      <c r="C530" s="19" t="str">
        <f t="shared" si="74"/>
        <v>44338_16</v>
      </c>
      <c r="D530" s="21">
        <v>185.50022327426592</v>
      </c>
      <c r="E530" s="21">
        <v>227.09357700934825</v>
      </c>
      <c r="F530" s="21">
        <v>494.3447894785225</v>
      </c>
      <c r="G530" s="21">
        <v>255.52181739520731</v>
      </c>
      <c r="H530" s="21">
        <v>0.20677666857074697</v>
      </c>
      <c r="I530" s="21">
        <v>2.4182660466302424</v>
      </c>
      <c r="J530" s="21">
        <v>0.47226771652487409</v>
      </c>
      <c r="K530" s="21">
        <v>-36.853013317496242</v>
      </c>
      <c r="L530" s="21">
        <v>-44.62401075405208</v>
      </c>
      <c r="M530" s="21">
        <v>-94.518175977184441</v>
      </c>
      <c r="N530" s="21">
        <v>-49.788316291648769</v>
      </c>
      <c r="O530" s="21">
        <v>1.1319881529366912E-2</v>
      </c>
      <c r="P530" s="21">
        <v>-0.32179401714726419</v>
      </c>
      <c r="Q530" s="21">
        <v>1.4476029069126152E-2</v>
      </c>
      <c r="R530" s="3">
        <f t="shared" si="67"/>
        <v>0</v>
      </c>
      <c r="S530" s="3">
        <f t="shared" si="68"/>
        <v>0</v>
      </c>
      <c r="T530" s="3">
        <f t="shared" si="69"/>
        <v>0</v>
      </c>
      <c r="U530" s="3">
        <f t="shared" si="70"/>
        <v>0</v>
      </c>
      <c r="V530" s="3">
        <f t="shared" si="71"/>
        <v>0</v>
      </c>
      <c r="W530" s="3">
        <f t="shared" si="72"/>
        <v>0</v>
      </c>
      <c r="X530" s="3">
        <f t="shared" si="73"/>
        <v>0</v>
      </c>
    </row>
    <row r="531" spans="1:24" x14ac:dyDescent="0.25">
      <c r="A531" s="2">
        <v>44338</v>
      </c>
      <c r="B531" s="23">
        <v>17</v>
      </c>
      <c r="C531" s="19" t="str">
        <f t="shared" si="74"/>
        <v>44338_17</v>
      </c>
      <c r="D531" s="21">
        <v>181.26872846281057</v>
      </c>
      <c r="E531" s="21">
        <v>224.69228950496856</v>
      </c>
      <c r="F531" s="21">
        <v>489.01528011360847</v>
      </c>
      <c r="G531" s="21">
        <v>251.9798160695112</v>
      </c>
      <c r="H531" s="21">
        <v>0.1933252637910943</v>
      </c>
      <c r="I531" s="21">
        <v>2.3914954356985429</v>
      </c>
      <c r="J531" s="21">
        <v>0.43887063139537813</v>
      </c>
      <c r="K531" s="21">
        <v>-39.17687814597214</v>
      </c>
      <c r="L531" s="21">
        <v>-46.095336285653673</v>
      </c>
      <c r="M531" s="21">
        <v>-97.896135238692068</v>
      </c>
      <c r="N531" s="21">
        <v>-51.940387540451013</v>
      </c>
      <c r="O531" s="21">
        <v>-7.7232472185486765E-3</v>
      </c>
      <c r="P531" s="21">
        <v>-0.36505265025390066</v>
      </c>
      <c r="Q531" s="21">
        <v>-2.8676568366874829E-2</v>
      </c>
      <c r="R531" s="3">
        <f t="shared" si="67"/>
        <v>0</v>
      </c>
      <c r="S531" s="3">
        <f t="shared" si="68"/>
        <v>0</v>
      </c>
      <c r="T531" s="3">
        <f t="shared" si="69"/>
        <v>0</v>
      </c>
      <c r="U531" s="3">
        <f t="shared" si="70"/>
        <v>0</v>
      </c>
      <c r="V531" s="3">
        <f t="shared" si="71"/>
        <v>0</v>
      </c>
      <c r="W531" s="3">
        <f t="shared" si="72"/>
        <v>0</v>
      </c>
      <c r="X531" s="3">
        <f t="shared" si="73"/>
        <v>0</v>
      </c>
    </row>
    <row r="532" spans="1:24" x14ac:dyDescent="0.25">
      <c r="A532" s="2">
        <v>44338</v>
      </c>
      <c r="B532" s="23">
        <v>18</v>
      </c>
      <c r="C532" s="19" t="str">
        <f t="shared" si="74"/>
        <v>44338_18</v>
      </c>
      <c r="D532" s="21">
        <v>190.49035773489265</v>
      </c>
      <c r="E532" s="21">
        <v>235.90544249999718</v>
      </c>
      <c r="F532" s="21">
        <v>513.20275847475273</v>
      </c>
      <c r="G532" s="21">
        <v>265.21873949812732</v>
      </c>
      <c r="H532" s="21">
        <v>0.20674717926728584</v>
      </c>
      <c r="I532" s="21">
        <v>2.5391687691352329</v>
      </c>
      <c r="J532" s="21">
        <v>0.46579633219165772</v>
      </c>
      <c r="K532" s="21">
        <v>-40.337475077058258</v>
      </c>
      <c r="L532" s="21">
        <v>-47.276066220569781</v>
      </c>
      <c r="M532" s="21">
        <v>-100.24727129291882</v>
      </c>
      <c r="N532" s="21">
        <v>-52.819896606960057</v>
      </c>
      <c r="O532" s="21">
        <v>-2.4189654845122976E-2</v>
      </c>
      <c r="P532" s="21">
        <v>-0.40222463255517005</v>
      </c>
      <c r="Q532" s="21">
        <v>-6.5392112120856133E-2</v>
      </c>
      <c r="R532" s="3">
        <f t="shared" si="67"/>
        <v>0</v>
      </c>
      <c r="S532" s="3">
        <f t="shared" si="68"/>
        <v>0</v>
      </c>
      <c r="T532" s="3">
        <f t="shared" si="69"/>
        <v>0</v>
      </c>
      <c r="U532" s="3">
        <f t="shared" si="70"/>
        <v>0</v>
      </c>
      <c r="V532" s="3">
        <f t="shared" si="71"/>
        <v>0</v>
      </c>
      <c r="W532" s="3">
        <f t="shared" si="72"/>
        <v>0</v>
      </c>
      <c r="X532" s="3">
        <f t="shared" si="73"/>
        <v>0</v>
      </c>
    </row>
    <row r="533" spans="1:24" x14ac:dyDescent="0.25">
      <c r="A533" s="2">
        <v>44338</v>
      </c>
      <c r="B533" s="23">
        <v>19</v>
      </c>
      <c r="C533" s="19" t="str">
        <f t="shared" si="74"/>
        <v>44338_19</v>
      </c>
      <c r="D533" s="21">
        <v>227.82660884436044</v>
      </c>
      <c r="E533" s="21">
        <v>283.37865661221207</v>
      </c>
      <c r="F533" s="21">
        <v>620.2566765246753</v>
      </c>
      <c r="G533" s="21">
        <v>319.42907003835506</v>
      </c>
      <c r="H533" s="21">
        <v>0.27645391707117623</v>
      </c>
      <c r="I533" s="21">
        <v>3.1129399100592727</v>
      </c>
      <c r="J533" s="21">
        <v>0.61618429007383524</v>
      </c>
      <c r="K533" s="21">
        <v>-40.375062127389221</v>
      </c>
      <c r="L533" s="21">
        <v>-46.087708066109016</v>
      </c>
      <c r="M533" s="21">
        <v>-95.951598316172806</v>
      </c>
      <c r="N533" s="21">
        <v>-51.632841716779147</v>
      </c>
      <c r="O533" s="21">
        <v>-2.6999642237420265E-2</v>
      </c>
      <c r="P533" s="21">
        <v>-0.41006132754257574</v>
      </c>
      <c r="Q533" s="21">
        <v>-7.12874709569849E-2</v>
      </c>
      <c r="R533" s="3">
        <f t="shared" si="67"/>
        <v>0</v>
      </c>
      <c r="S533" s="3">
        <f t="shared" si="68"/>
        <v>0</v>
      </c>
      <c r="T533" s="3">
        <f t="shared" si="69"/>
        <v>0</v>
      </c>
      <c r="U533" s="3">
        <f t="shared" si="70"/>
        <v>0</v>
      </c>
      <c r="V533" s="3">
        <f t="shared" si="71"/>
        <v>0</v>
      </c>
      <c r="W533" s="3">
        <f t="shared" si="72"/>
        <v>0</v>
      </c>
      <c r="X533" s="3">
        <f t="shared" si="73"/>
        <v>0</v>
      </c>
    </row>
    <row r="534" spans="1:24" x14ac:dyDescent="0.25">
      <c r="A534" s="2">
        <v>44338</v>
      </c>
      <c r="B534" s="23">
        <v>20</v>
      </c>
      <c r="C534" s="19" t="str">
        <f t="shared" si="74"/>
        <v>44338_20</v>
      </c>
      <c r="D534" s="21">
        <v>237.87370543104174</v>
      </c>
      <c r="E534" s="21">
        <v>296.91902774754982</v>
      </c>
      <c r="F534" s="21">
        <v>650.27581535309673</v>
      </c>
      <c r="G534" s="21">
        <v>334.52334856243203</v>
      </c>
      <c r="H534" s="21">
        <v>0.28397133215170112</v>
      </c>
      <c r="I534" s="21">
        <v>3.2630899233351678</v>
      </c>
      <c r="J534" s="21">
        <v>0.63225596843898479</v>
      </c>
      <c r="K534" s="21">
        <v>-41.88460104788679</v>
      </c>
      <c r="L534" s="21">
        <v>-47.302016949876361</v>
      </c>
      <c r="M534" s="21">
        <v>-98.886291850323573</v>
      </c>
      <c r="N534" s="21">
        <v>-53.344917995295397</v>
      </c>
      <c r="O534" s="21">
        <v>-3.5393751638996836E-2</v>
      </c>
      <c r="P534" s="21">
        <v>-0.4298373361873396</v>
      </c>
      <c r="Q534" s="21">
        <v>-8.9552186228438191E-2</v>
      </c>
      <c r="R534" s="3">
        <f t="shared" si="67"/>
        <v>0</v>
      </c>
      <c r="S534" s="3">
        <f t="shared" si="68"/>
        <v>0</v>
      </c>
      <c r="T534" s="3">
        <f t="shared" si="69"/>
        <v>0</v>
      </c>
      <c r="U534" s="3">
        <f t="shared" si="70"/>
        <v>0</v>
      </c>
      <c r="V534" s="3">
        <f t="shared" si="71"/>
        <v>0</v>
      </c>
      <c r="W534" s="3">
        <f t="shared" si="72"/>
        <v>0</v>
      </c>
      <c r="X534" s="3">
        <f t="shared" si="73"/>
        <v>0</v>
      </c>
    </row>
    <row r="535" spans="1:24" x14ac:dyDescent="0.25">
      <c r="A535" s="2">
        <v>44338</v>
      </c>
      <c r="B535" s="23">
        <v>21</v>
      </c>
      <c r="C535" s="19" t="str">
        <f t="shared" si="74"/>
        <v>44338_21</v>
      </c>
      <c r="D535" s="21">
        <v>237.60549268129373</v>
      </c>
      <c r="E535" s="21">
        <v>297.56657716388054</v>
      </c>
      <c r="F535" s="21">
        <v>651.42443913949853</v>
      </c>
      <c r="G535" s="21">
        <v>334.87059745252088</v>
      </c>
      <c r="H535" s="21">
        <v>0.28804003692261393</v>
      </c>
      <c r="I535" s="21">
        <v>3.2800440119537222</v>
      </c>
      <c r="J535" s="21">
        <v>0.64068134872710436</v>
      </c>
      <c r="K535" s="21">
        <v>-43.017104880944217</v>
      </c>
      <c r="L535" s="21">
        <v>-48.501990614564242</v>
      </c>
      <c r="M535" s="21">
        <v>-100.23817949849843</v>
      </c>
      <c r="N535" s="21">
        <v>-55.011023280619256</v>
      </c>
      <c r="O535" s="21">
        <v>-3.6958126005199717E-2</v>
      </c>
      <c r="P535" s="21">
        <v>-0.44208778640497953</v>
      </c>
      <c r="Q535" s="21">
        <v>-9.2683818843632471E-2</v>
      </c>
      <c r="R535" s="3">
        <f t="shared" si="67"/>
        <v>0</v>
      </c>
      <c r="S535" s="3">
        <f t="shared" si="68"/>
        <v>0</v>
      </c>
      <c r="T535" s="3">
        <f t="shared" si="69"/>
        <v>0</v>
      </c>
      <c r="U535" s="3">
        <f t="shared" si="70"/>
        <v>0</v>
      </c>
      <c r="V535" s="3">
        <f t="shared" si="71"/>
        <v>0</v>
      </c>
      <c r="W535" s="3">
        <f t="shared" si="72"/>
        <v>0</v>
      </c>
      <c r="X535" s="3">
        <f t="shared" si="73"/>
        <v>0</v>
      </c>
    </row>
    <row r="536" spans="1:24" x14ac:dyDescent="0.25">
      <c r="A536" s="2">
        <v>44338</v>
      </c>
      <c r="B536" s="23">
        <v>22</v>
      </c>
      <c r="C536" s="19" t="str">
        <f t="shared" si="74"/>
        <v>44338_22</v>
      </c>
      <c r="D536" s="21">
        <v>230.65615988455698</v>
      </c>
      <c r="E536" s="21">
        <v>289.85646486211795</v>
      </c>
      <c r="F536" s="21">
        <v>635.23630136098359</v>
      </c>
      <c r="G536" s="21">
        <v>325.50872626848502</v>
      </c>
      <c r="H536" s="21">
        <v>0.28238709664399075</v>
      </c>
      <c r="I536" s="21">
        <v>3.1911279241841943</v>
      </c>
      <c r="J536" s="21">
        <v>0.63118644150826209</v>
      </c>
      <c r="K536" s="21">
        <v>-39.80859137428628</v>
      </c>
      <c r="L536" s="21">
        <v>-43.603451344019973</v>
      </c>
      <c r="M536" s="21">
        <v>-89.855922389169351</v>
      </c>
      <c r="N536" s="21">
        <v>-50.274251902358337</v>
      </c>
      <c r="O536" s="21">
        <v>-3.9039392123580811E-2</v>
      </c>
      <c r="P536" s="21">
        <v>-0.42167241919289794</v>
      </c>
      <c r="Q536" s="21">
        <v>-9.7141357797084202E-2</v>
      </c>
      <c r="R536" s="3">
        <f t="shared" si="67"/>
        <v>0</v>
      </c>
      <c r="S536" s="3">
        <f t="shared" si="68"/>
        <v>0</v>
      </c>
      <c r="T536" s="3">
        <f t="shared" si="69"/>
        <v>0</v>
      </c>
      <c r="U536" s="3">
        <f t="shared" si="70"/>
        <v>0</v>
      </c>
      <c r="V536" s="3">
        <f t="shared" si="71"/>
        <v>0</v>
      </c>
      <c r="W536" s="3">
        <f t="shared" si="72"/>
        <v>0</v>
      </c>
      <c r="X536" s="3">
        <f t="shared" si="73"/>
        <v>0</v>
      </c>
    </row>
    <row r="537" spans="1:24" x14ac:dyDescent="0.25">
      <c r="A537" s="2">
        <v>44338</v>
      </c>
      <c r="B537" s="23">
        <v>23</v>
      </c>
      <c r="C537" s="19" t="str">
        <f t="shared" si="74"/>
        <v>44338_23</v>
      </c>
      <c r="D537" s="21">
        <v>217.06536710263043</v>
      </c>
      <c r="E537" s="21">
        <v>273.3908942409501</v>
      </c>
      <c r="F537" s="21">
        <v>598.53111749192976</v>
      </c>
      <c r="G537" s="21">
        <v>306.00890396931771</v>
      </c>
      <c r="H537" s="21">
        <v>0.27052656709716433</v>
      </c>
      <c r="I537" s="21">
        <v>2.9841677881833655</v>
      </c>
      <c r="J537" s="21">
        <v>0.60673279254983847</v>
      </c>
      <c r="K537" s="21">
        <v>-36.537054718153883</v>
      </c>
      <c r="L537" s="21">
        <v>-39.02237992484919</v>
      </c>
      <c r="M537" s="21">
        <v>-79.851878879897143</v>
      </c>
      <c r="N537" s="21">
        <v>-45.685618624252548</v>
      </c>
      <c r="O537" s="21">
        <v>-3.8431270133238826E-2</v>
      </c>
      <c r="P537" s="21">
        <v>-0.39793435908380564</v>
      </c>
      <c r="Q537" s="21">
        <v>-9.588843685307126E-2</v>
      </c>
      <c r="R537" s="3">
        <f t="shared" si="67"/>
        <v>0</v>
      </c>
      <c r="S537" s="3">
        <f t="shared" si="68"/>
        <v>0</v>
      </c>
      <c r="T537" s="3">
        <f t="shared" si="69"/>
        <v>0</v>
      </c>
      <c r="U537" s="3">
        <f t="shared" si="70"/>
        <v>0</v>
      </c>
      <c r="V537" s="3">
        <f t="shared" si="71"/>
        <v>0</v>
      </c>
      <c r="W537" s="3">
        <f t="shared" si="72"/>
        <v>0</v>
      </c>
      <c r="X537" s="3">
        <f t="shared" si="73"/>
        <v>0</v>
      </c>
    </row>
    <row r="538" spans="1:24" x14ac:dyDescent="0.25">
      <c r="A538" s="2">
        <v>44338</v>
      </c>
      <c r="B538" s="23">
        <v>24</v>
      </c>
      <c r="C538" s="19" t="str">
        <f t="shared" si="74"/>
        <v>44338_24</v>
      </c>
      <c r="D538" s="21">
        <v>196.83566655108979</v>
      </c>
      <c r="E538" s="21">
        <v>248.75342366771</v>
      </c>
      <c r="F538" s="21">
        <v>546.72529483715221</v>
      </c>
      <c r="G538" s="21">
        <v>276.69903878574007</v>
      </c>
      <c r="H538" s="21">
        <v>0.24299679276506697</v>
      </c>
      <c r="I538" s="21">
        <v>2.6976404301085899</v>
      </c>
      <c r="J538" s="21">
        <v>0.55022745783214821</v>
      </c>
      <c r="K538" s="21">
        <v>-32.000893080868735</v>
      </c>
      <c r="L538" s="21">
        <v>-34.673075420338151</v>
      </c>
      <c r="M538" s="21">
        <v>-70.852836480062507</v>
      </c>
      <c r="N538" s="21">
        <v>-38.984877856228032</v>
      </c>
      <c r="O538" s="21">
        <v>-3.9917152912150887E-2</v>
      </c>
      <c r="P538" s="21">
        <v>-0.38337305153368068</v>
      </c>
      <c r="Q538" s="21">
        <v>-9.9466759471347227E-2</v>
      </c>
      <c r="R538" s="3">
        <f t="shared" si="67"/>
        <v>0</v>
      </c>
      <c r="S538" s="3">
        <f t="shared" si="68"/>
        <v>0</v>
      </c>
      <c r="T538" s="3">
        <f t="shared" si="69"/>
        <v>0</v>
      </c>
      <c r="U538" s="3">
        <f t="shared" si="70"/>
        <v>0</v>
      </c>
      <c r="V538" s="3">
        <f t="shared" si="71"/>
        <v>0</v>
      </c>
      <c r="W538" s="3">
        <f t="shared" si="72"/>
        <v>0</v>
      </c>
      <c r="X538" s="3">
        <f t="shared" si="73"/>
        <v>0</v>
      </c>
    </row>
    <row r="539" spans="1:24" x14ac:dyDescent="0.25">
      <c r="A539" s="2">
        <v>44339</v>
      </c>
      <c r="B539" s="23">
        <v>1</v>
      </c>
      <c r="C539" s="19" t="str">
        <f t="shared" si="74"/>
        <v>44339_1</v>
      </c>
      <c r="D539" s="21">
        <v>172.45947278641228</v>
      </c>
      <c r="E539" s="21">
        <v>216.59617960069576</v>
      </c>
      <c r="F539" s="21">
        <v>473.2626166918655</v>
      </c>
      <c r="G539" s="21">
        <v>240.16377820877838</v>
      </c>
      <c r="H539" s="21">
        <v>0.21883530549679214</v>
      </c>
      <c r="I539" s="21">
        <v>2.3535220987901879</v>
      </c>
      <c r="J539" s="21">
        <v>0.4994713450057382</v>
      </c>
      <c r="K539" s="21">
        <v>-28.657494470022698</v>
      </c>
      <c r="L539" s="21">
        <v>-32.198065730601556</v>
      </c>
      <c r="M539" s="21">
        <v>-65.992932306539544</v>
      </c>
      <c r="N539" s="21">
        <v>-34.42710424002361</v>
      </c>
      <c r="O539" s="21">
        <v>-3.9407025741310733E-2</v>
      </c>
      <c r="P539" s="21">
        <v>-0.37757375524878689</v>
      </c>
      <c r="Q539" s="21">
        <v>-9.8779719559327586E-2</v>
      </c>
      <c r="R539" s="3">
        <f t="shared" si="67"/>
        <v>0</v>
      </c>
      <c r="S539" s="3">
        <f t="shared" si="68"/>
        <v>0</v>
      </c>
      <c r="T539" s="3">
        <f t="shared" si="69"/>
        <v>0</v>
      </c>
      <c r="U539" s="3">
        <f t="shared" si="70"/>
        <v>0</v>
      </c>
      <c r="V539" s="3">
        <f t="shared" si="71"/>
        <v>0</v>
      </c>
      <c r="W539" s="3">
        <f t="shared" si="72"/>
        <v>0</v>
      </c>
      <c r="X539" s="3">
        <f t="shared" si="73"/>
        <v>0</v>
      </c>
    </row>
    <row r="540" spans="1:24" x14ac:dyDescent="0.25">
      <c r="A540" s="2">
        <v>44339</v>
      </c>
      <c r="B540" s="23">
        <v>2</v>
      </c>
      <c r="C540" s="19" t="str">
        <f t="shared" si="74"/>
        <v>44339_2</v>
      </c>
      <c r="D540" s="21">
        <v>150.47016829914284</v>
      </c>
      <c r="E540" s="21">
        <v>186.41638252544692</v>
      </c>
      <c r="F540" s="21">
        <v>402.97005848307947</v>
      </c>
      <c r="G540" s="21">
        <v>206.277462966781</v>
      </c>
      <c r="H540" s="21">
        <v>0.20438682614714124</v>
      </c>
      <c r="I540" s="21">
        <v>2.0395995519154142</v>
      </c>
      <c r="J540" s="21">
        <v>0.46788832168294175</v>
      </c>
      <c r="K540" s="21">
        <v>-25.413396135205844</v>
      </c>
      <c r="L540" s="21">
        <v>-29.668127941059293</v>
      </c>
      <c r="M540" s="21">
        <v>-59.186821046078514</v>
      </c>
      <c r="N540" s="21">
        <v>-30.049863638639611</v>
      </c>
      <c r="O540" s="21">
        <v>-3.5101801165192965E-2</v>
      </c>
      <c r="P540" s="21">
        <v>-0.36672016359203619</v>
      </c>
      <c r="Q540" s="21">
        <v>-9.0315380054708849E-2</v>
      </c>
      <c r="R540" s="3">
        <f t="shared" si="67"/>
        <v>0</v>
      </c>
      <c r="S540" s="3">
        <f t="shared" si="68"/>
        <v>0</v>
      </c>
      <c r="T540" s="3">
        <f t="shared" si="69"/>
        <v>0</v>
      </c>
      <c r="U540" s="3">
        <f t="shared" si="70"/>
        <v>0</v>
      </c>
      <c r="V540" s="3">
        <f t="shared" si="71"/>
        <v>0</v>
      </c>
      <c r="W540" s="3">
        <f t="shared" si="72"/>
        <v>0</v>
      </c>
      <c r="X540" s="3">
        <f t="shared" si="73"/>
        <v>0</v>
      </c>
    </row>
    <row r="541" spans="1:24" x14ac:dyDescent="0.25">
      <c r="A541" s="2">
        <v>44339</v>
      </c>
      <c r="B541" s="23">
        <v>3</v>
      </c>
      <c r="C541" s="19" t="str">
        <f t="shared" si="74"/>
        <v>44339_3</v>
      </c>
      <c r="D541" s="21">
        <v>135.81709649126441</v>
      </c>
      <c r="E541" s="21">
        <v>165.5111949153048</v>
      </c>
      <c r="F541" s="21">
        <v>353.38949815964179</v>
      </c>
      <c r="G541" s="21">
        <v>182.26025698935254</v>
      </c>
      <c r="H541" s="21">
        <v>0.19336560023431723</v>
      </c>
      <c r="I541" s="21">
        <v>1.8307789293993697</v>
      </c>
      <c r="J541" s="21">
        <v>0.44495030208813519</v>
      </c>
      <c r="K541" s="21">
        <v>-25.13791827082256</v>
      </c>
      <c r="L541" s="21">
        <v>-29.297470700554534</v>
      </c>
      <c r="M541" s="21">
        <v>-58.454980540410972</v>
      </c>
      <c r="N541" s="21">
        <v>-29.69236490567614</v>
      </c>
      <c r="O541" s="21">
        <v>-3.2427214367719608E-2</v>
      </c>
      <c r="P541" s="21">
        <v>-0.35784583332778436</v>
      </c>
      <c r="Q541" s="21">
        <v>-8.4284038461410943E-2</v>
      </c>
      <c r="R541" s="3">
        <f t="shared" si="67"/>
        <v>0</v>
      </c>
      <c r="S541" s="3">
        <f t="shared" si="68"/>
        <v>0</v>
      </c>
      <c r="T541" s="3">
        <f t="shared" si="69"/>
        <v>0</v>
      </c>
      <c r="U541" s="3">
        <f t="shared" si="70"/>
        <v>0</v>
      </c>
      <c r="V541" s="3">
        <f t="shared" si="71"/>
        <v>0</v>
      </c>
      <c r="W541" s="3">
        <f t="shared" si="72"/>
        <v>0</v>
      </c>
      <c r="X541" s="3">
        <f t="shared" si="73"/>
        <v>0</v>
      </c>
    </row>
    <row r="542" spans="1:24" x14ac:dyDescent="0.25">
      <c r="A542" s="2">
        <v>44339</v>
      </c>
      <c r="B542" s="23">
        <v>4</v>
      </c>
      <c r="C542" s="19" t="str">
        <f t="shared" si="74"/>
        <v>44339_4</v>
      </c>
      <c r="D542" s="21">
        <v>125.71982375295458</v>
      </c>
      <c r="E542" s="21">
        <v>150.51655132406634</v>
      </c>
      <c r="F542" s="21">
        <v>318.4217814579664</v>
      </c>
      <c r="G542" s="21">
        <v>166.94790587284353</v>
      </c>
      <c r="H542" s="21">
        <v>0.18247709792962644</v>
      </c>
      <c r="I542" s="21">
        <v>1.6764446520624565</v>
      </c>
      <c r="J542" s="21">
        <v>0.42219553876230465</v>
      </c>
      <c r="K542" s="21">
        <v>-25.758455994498945</v>
      </c>
      <c r="L542" s="21">
        <v>-29.960556139101421</v>
      </c>
      <c r="M542" s="21">
        <v>-59.097084456531121</v>
      </c>
      <c r="N542" s="21">
        <v>-30.315634457998829</v>
      </c>
      <c r="O542" s="21">
        <v>-3.1525779547037079E-2</v>
      </c>
      <c r="P542" s="21">
        <v>-0.36495340450392799</v>
      </c>
      <c r="Q542" s="21">
        <v>-8.251403098848524E-2</v>
      </c>
      <c r="R542" s="3">
        <f t="shared" si="67"/>
        <v>0</v>
      </c>
      <c r="S542" s="3">
        <f t="shared" si="68"/>
        <v>0</v>
      </c>
      <c r="T542" s="3">
        <f t="shared" si="69"/>
        <v>0</v>
      </c>
      <c r="U542" s="3">
        <f t="shared" si="70"/>
        <v>0</v>
      </c>
      <c r="V542" s="3">
        <f t="shared" si="71"/>
        <v>0</v>
      </c>
      <c r="W542" s="3">
        <f t="shared" si="72"/>
        <v>0</v>
      </c>
      <c r="X542" s="3">
        <f t="shared" si="73"/>
        <v>0</v>
      </c>
    </row>
    <row r="543" spans="1:24" x14ac:dyDescent="0.25">
      <c r="A543" s="2">
        <v>44339</v>
      </c>
      <c r="B543" s="23">
        <v>5</v>
      </c>
      <c r="C543" s="19" t="str">
        <f t="shared" si="74"/>
        <v>44339_5</v>
      </c>
      <c r="D543" s="21">
        <v>121.52643983321755</v>
      </c>
      <c r="E543" s="21">
        <v>144.96779514232816</v>
      </c>
      <c r="F543" s="21">
        <v>302.51295461475723</v>
      </c>
      <c r="G543" s="21">
        <v>161.36556228195715</v>
      </c>
      <c r="H543" s="21">
        <v>0.17578509936659023</v>
      </c>
      <c r="I543" s="21">
        <v>1.6744849535053115</v>
      </c>
      <c r="J543" s="21">
        <v>0.40691730051302299</v>
      </c>
      <c r="K543" s="21">
        <v>-26.557537481833617</v>
      </c>
      <c r="L543" s="21">
        <v>-30.62149879839172</v>
      </c>
      <c r="M543" s="21">
        <v>-60.691461343545534</v>
      </c>
      <c r="N543" s="21">
        <v>-31.527485793534609</v>
      </c>
      <c r="O543" s="21">
        <v>-3.4140127405350731E-2</v>
      </c>
      <c r="P543" s="21">
        <v>-0.35292758648159306</v>
      </c>
      <c r="Q543" s="21">
        <v>-8.8083625752881534E-2</v>
      </c>
      <c r="R543" s="3">
        <f t="shared" si="67"/>
        <v>0</v>
      </c>
      <c r="S543" s="3">
        <f t="shared" si="68"/>
        <v>0</v>
      </c>
      <c r="T543" s="3">
        <f t="shared" si="69"/>
        <v>0</v>
      </c>
      <c r="U543" s="3">
        <f t="shared" si="70"/>
        <v>0</v>
      </c>
      <c r="V543" s="3">
        <f t="shared" si="71"/>
        <v>0</v>
      </c>
      <c r="W543" s="3">
        <f t="shared" si="72"/>
        <v>0</v>
      </c>
      <c r="X543" s="3">
        <f t="shared" si="73"/>
        <v>0</v>
      </c>
    </row>
    <row r="544" spans="1:24" x14ac:dyDescent="0.25">
      <c r="A544" s="2">
        <v>44339</v>
      </c>
      <c r="B544" s="23">
        <v>6</v>
      </c>
      <c r="C544" s="19" t="str">
        <f t="shared" si="74"/>
        <v>44339_6</v>
      </c>
      <c r="D544" s="21">
        <v>119.04649287403413</v>
      </c>
      <c r="E544" s="21">
        <v>140.50868571314001</v>
      </c>
      <c r="F544" s="21">
        <v>296.50907559487814</v>
      </c>
      <c r="G544" s="21">
        <v>157.8692949879148</v>
      </c>
      <c r="H544" s="21">
        <v>0.17716327316148214</v>
      </c>
      <c r="I544" s="21">
        <v>1.6065278350114334</v>
      </c>
      <c r="J544" s="21">
        <v>0.41081508833345293</v>
      </c>
      <c r="K544" s="21">
        <v>-26.293000686061042</v>
      </c>
      <c r="L544" s="21">
        <v>-30.855596893682684</v>
      </c>
      <c r="M544" s="21">
        <v>-60.801996418320257</v>
      </c>
      <c r="N544" s="21">
        <v>-31.116777053170544</v>
      </c>
      <c r="O544" s="21">
        <v>-3.2351786528316856E-2</v>
      </c>
      <c r="P544" s="21">
        <v>-0.3579949497360469</v>
      </c>
      <c r="Q544" s="21">
        <v>-8.400789897872793E-2</v>
      </c>
      <c r="R544" s="3">
        <f t="shared" si="67"/>
        <v>0</v>
      </c>
      <c r="S544" s="3">
        <f t="shared" si="68"/>
        <v>0</v>
      </c>
      <c r="T544" s="3">
        <f t="shared" si="69"/>
        <v>0</v>
      </c>
      <c r="U544" s="3">
        <f t="shared" si="70"/>
        <v>0</v>
      </c>
      <c r="V544" s="3">
        <f t="shared" si="71"/>
        <v>0</v>
      </c>
      <c r="W544" s="3">
        <f t="shared" si="72"/>
        <v>0</v>
      </c>
      <c r="X544" s="3">
        <f t="shared" si="73"/>
        <v>0</v>
      </c>
    </row>
    <row r="545" spans="1:24" x14ac:dyDescent="0.25">
      <c r="A545" s="2">
        <v>44339</v>
      </c>
      <c r="B545" s="23">
        <v>7</v>
      </c>
      <c r="C545" s="19" t="str">
        <f t="shared" si="74"/>
        <v>44339_7</v>
      </c>
      <c r="D545" s="21">
        <v>121.30784341397731</v>
      </c>
      <c r="E545" s="21">
        <v>142.3702233903806</v>
      </c>
      <c r="F545" s="21">
        <v>301.50790054678993</v>
      </c>
      <c r="G545" s="21">
        <v>160.21836845673067</v>
      </c>
      <c r="H545" s="21">
        <v>0.17530495202853638</v>
      </c>
      <c r="I545" s="21">
        <v>1.6139769379870552</v>
      </c>
      <c r="J545" s="21">
        <v>0.4069515931533243</v>
      </c>
      <c r="K545" s="21">
        <v>-25.987629904332351</v>
      </c>
      <c r="L545" s="21">
        <v>-30.964214036434925</v>
      </c>
      <c r="M545" s="21">
        <v>-60.749666200282228</v>
      </c>
      <c r="N545" s="21">
        <v>-30.810667664126701</v>
      </c>
      <c r="O545" s="21">
        <v>-3.6946450460771121E-2</v>
      </c>
      <c r="P545" s="21">
        <v>-0.37089809389519673</v>
      </c>
      <c r="Q545" s="21">
        <v>-9.3361253256794188E-2</v>
      </c>
      <c r="R545" s="3">
        <f t="shared" si="67"/>
        <v>0</v>
      </c>
      <c r="S545" s="3">
        <f t="shared" si="68"/>
        <v>0</v>
      </c>
      <c r="T545" s="3">
        <f t="shared" si="69"/>
        <v>0</v>
      </c>
      <c r="U545" s="3">
        <f t="shared" si="70"/>
        <v>0</v>
      </c>
      <c r="V545" s="3">
        <f t="shared" si="71"/>
        <v>0</v>
      </c>
      <c r="W545" s="3">
        <f t="shared" si="72"/>
        <v>0</v>
      </c>
      <c r="X545" s="3">
        <f t="shared" si="73"/>
        <v>0</v>
      </c>
    </row>
    <row r="546" spans="1:24" x14ac:dyDescent="0.25">
      <c r="A546" s="2">
        <v>44339</v>
      </c>
      <c r="B546" s="23">
        <v>8</v>
      </c>
      <c r="C546" s="19" t="str">
        <f t="shared" si="74"/>
        <v>44339_8</v>
      </c>
      <c r="D546" s="21">
        <v>122.66121829408105</v>
      </c>
      <c r="E546" s="21">
        <v>143.61662044645706</v>
      </c>
      <c r="F546" s="21">
        <v>304.52147917427357</v>
      </c>
      <c r="G546" s="21">
        <v>162.60106350602734</v>
      </c>
      <c r="H546" s="21">
        <v>0.17184934320865194</v>
      </c>
      <c r="I546" s="21">
        <v>1.6181939634037532</v>
      </c>
      <c r="J546" s="21">
        <v>0.39630247828735593</v>
      </c>
      <c r="K546" s="21">
        <v>-19.642628074593382</v>
      </c>
      <c r="L546" s="21">
        <v>-24.601792489953972</v>
      </c>
      <c r="M546" s="21">
        <v>-48.56635865433698</v>
      </c>
      <c r="N546" s="21">
        <v>-22.926672012180887</v>
      </c>
      <c r="O546" s="21">
        <v>-3.7494835787067651E-2</v>
      </c>
      <c r="P546" s="21">
        <v>-0.32883213397892519</v>
      </c>
      <c r="Q546" s="21">
        <v>-9.4543808260003054E-2</v>
      </c>
      <c r="R546" s="3">
        <f t="shared" si="67"/>
        <v>0</v>
      </c>
      <c r="S546" s="3">
        <f t="shared" si="68"/>
        <v>0</v>
      </c>
      <c r="T546" s="3">
        <f t="shared" si="69"/>
        <v>0</v>
      </c>
      <c r="U546" s="3">
        <f t="shared" si="70"/>
        <v>0</v>
      </c>
      <c r="V546" s="3">
        <f t="shared" si="71"/>
        <v>0</v>
      </c>
      <c r="W546" s="3">
        <f t="shared" si="72"/>
        <v>0</v>
      </c>
      <c r="X546" s="3">
        <f t="shared" si="73"/>
        <v>0</v>
      </c>
    </row>
    <row r="547" spans="1:24" x14ac:dyDescent="0.25">
      <c r="A547" s="2">
        <v>44339</v>
      </c>
      <c r="B547" s="23">
        <v>9</v>
      </c>
      <c r="C547" s="19" t="str">
        <f t="shared" si="74"/>
        <v>44339_9</v>
      </c>
      <c r="D547" s="21">
        <v>132.0588157497647</v>
      </c>
      <c r="E547" s="21">
        <v>153.77280112918316</v>
      </c>
      <c r="F547" s="21">
        <v>326.70513913042771</v>
      </c>
      <c r="G547" s="21">
        <v>175.58222723781171</v>
      </c>
      <c r="H547" s="21">
        <v>0.18474915566908698</v>
      </c>
      <c r="I547" s="21">
        <v>1.6913673731723364</v>
      </c>
      <c r="J547" s="21">
        <v>0.42452543030697509</v>
      </c>
      <c r="K547" s="21">
        <v>-16.649917955034233</v>
      </c>
      <c r="L547" s="21">
        <v>-22.038575311828431</v>
      </c>
      <c r="M547" s="21">
        <v>-43.90270376419484</v>
      </c>
      <c r="N547" s="21">
        <v>-19.703992768552961</v>
      </c>
      <c r="O547" s="21">
        <v>-1.7496892397697913E-2</v>
      </c>
      <c r="P547" s="21">
        <v>-0.29390064503404167</v>
      </c>
      <c r="Q547" s="21">
        <v>-4.9501685986043813E-2</v>
      </c>
      <c r="R547" s="3">
        <f t="shared" si="67"/>
        <v>0</v>
      </c>
      <c r="S547" s="3">
        <f t="shared" si="68"/>
        <v>0</v>
      </c>
      <c r="T547" s="3">
        <f t="shared" si="69"/>
        <v>0</v>
      </c>
      <c r="U547" s="3">
        <f t="shared" si="70"/>
        <v>0</v>
      </c>
      <c r="V547" s="3">
        <f t="shared" si="71"/>
        <v>0</v>
      </c>
      <c r="W547" s="3">
        <f t="shared" si="72"/>
        <v>0</v>
      </c>
      <c r="X547" s="3">
        <f t="shared" si="73"/>
        <v>0</v>
      </c>
    </row>
    <row r="548" spans="1:24" x14ac:dyDescent="0.25">
      <c r="A548" s="2">
        <v>44339</v>
      </c>
      <c r="B548" s="23">
        <v>10</v>
      </c>
      <c r="C548" s="19" t="str">
        <f t="shared" si="74"/>
        <v>44339_10</v>
      </c>
      <c r="D548" s="21">
        <v>150.26723062563616</v>
      </c>
      <c r="E548" s="21">
        <v>178.6794612809295</v>
      </c>
      <c r="F548" s="21">
        <v>382.05787297907796</v>
      </c>
      <c r="G548" s="21">
        <v>202.84532616592014</v>
      </c>
      <c r="H548" s="21">
        <v>0.21008960742408062</v>
      </c>
      <c r="I548" s="21">
        <v>1.9581713702665986</v>
      </c>
      <c r="J548" s="21">
        <v>0.47915477075760687</v>
      </c>
      <c r="K548" s="21">
        <v>-17.981078371819315</v>
      </c>
      <c r="L548" s="21">
        <v>-27.710810050080898</v>
      </c>
      <c r="M548" s="21">
        <v>-56.499982751731309</v>
      </c>
      <c r="N548" s="21">
        <v>-23.911512116309876</v>
      </c>
      <c r="O548" s="21">
        <v>4.3481268378349714E-3</v>
      </c>
      <c r="P548" s="21">
        <v>-0.29242330738771927</v>
      </c>
      <c r="Q548" s="21">
        <v>4.6022605121625367E-4</v>
      </c>
      <c r="R548" s="3">
        <f t="shared" si="67"/>
        <v>0</v>
      </c>
      <c r="S548" s="3">
        <f t="shared" si="68"/>
        <v>0</v>
      </c>
      <c r="T548" s="3">
        <f t="shared" si="69"/>
        <v>0</v>
      </c>
      <c r="U548" s="3">
        <f t="shared" si="70"/>
        <v>0</v>
      </c>
      <c r="V548" s="3">
        <f t="shared" si="71"/>
        <v>0</v>
      </c>
      <c r="W548" s="3">
        <f t="shared" si="72"/>
        <v>0</v>
      </c>
      <c r="X548" s="3">
        <f t="shared" si="73"/>
        <v>0</v>
      </c>
    </row>
    <row r="549" spans="1:24" x14ac:dyDescent="0.25">
      <c r="A549" s="2">
        <v>44339</v>
      </c>
      <c r="B549" s="23">
        <v>11</v>
      </c>
      <c r="C549" s="19" t="str">
        <f t="shared" si="74"/>
        <v>44339_11</v>
      </c>
      <c r="D549" s="21">
        <v>166.4363004618383</v>
      </c>
      <c r="E549" s="21">
        <v>201.70997009855898</v>
      </c>
      <c r="F549" s="21">
        <v>434.23852342179435</v>
      </c>
      <c r="G549" s="21">
        <v>227.86172925313971</v>
      </c>
      <c r="H549" s="21">
        <v>0.21542537434595577</v>
      </c>
      <c r="I549" s="21">
        <v>2.1684763559469666</v>
      </c>
      <c r="J549" s="21">
        <v>0.49162438069482262</v>
      </c>
      <c r="K549" s="21">
        <v>-31.97179998015632</v>
      </c>
      <c r="L549" s="21">
        <v>-42.838346345289004</v>
      </c>
      <c r="M549" s="21">
        <v>-90.884856400384749</v>
      </c>
      <c r="N549" s="21">
        <v>-45.137434809387678</v>
      </c>
      <c r="O549" s="21">
        <v>8.4943588768726912E-3</v>
      </c>
      <c r="P549" s="21">
        <v>-0.37778516040380494</v>
      </c>
      <c r="Q549" s="21">
        <v>9.3659699201929687E-3</v>
      </c>
      <c r="R549" s="3">
        <f t="shared" si="67"/>
        <v>0</v>
      </c>
      <c r="S549" s="3">
        <f t="shared" si="68"/>
        <v>0</v>
      </c>
      <c r="T549" s="3">
        <f t="shared" si="69"/>
        <v>0</v>
      </c>
      <c r="U549" s="3">
        <f t="shared" si="70"/>
        <v>0</v>
      </c>
      <c r="V549" s="3">
        <f t="shared" si="71"/>
        <v>0</v>
      </c>
      <c r="W549" s="3">
        <f t="shared" si="72"/>
        <v>0</v>
      </c>
      <c r="X549" s="3">
        <f t="shared" si="73"/>
        <v>0</v>
      </c>
    </row>
    <row r="550" spans="1:24" x14ac:dyDescent="0.25">
      <c r="A550" s="2">
        <v>44339</v>
      </c>
      <c r="B550" s="23">
        <v>12</v>
      </c>
      <c r="C550" s="19" t="str">
        <f t="shared" si="74"/>
        <v>44339_12</v>
      </c>
      <c r="D550" s="21">
        <v>175.93004826075958</v>
      </c>
      <c r="E550" s="21">
        <v>214.53160891953712</v>
      </c>
      <c r="F550" s="21">
        <v>463.41658998957473</v>
      </c>
      <c r="G550" s="21">
        <v>241.56209447500743</v>
      </c>
      <c r="H550" s="21">
        <v>0.20933485297186127</v>
      </c>
      <c r="I550" s="21">
        <v>2.3047856446916626</v>
      </c>
      <c r="J550" s="21">
        <v>0.47775475051248961</v>
      </c>
      <c r="K550" s="21">
        <v>-41.440926491188556</v>
      </c>
      <c r="L550" s="21">
        <v>-50.905112649351395</v>
      </c>
      <c r="M550" s="21">
        <v>-108.30944510098618</v>
      </c>
      <c r="N550" s="21">
        <v>-56.061203849807875</v>
      </c>
      <c r="O550" s="21">
        <v>6.3946345138581589E-3</v>
      </c>
      <c r="P550" s="21">
        <v>-0.40806902421743585</v>
      </c>
      <c r="Q550" s="21">
        <v>3.29123038592905E-3</v>
      </c>
      <c r="R550" s="3">
        <f t="shared" si="67"/>
        <v>0</v>
      </c>
      <c r="S550" s="3">
        <f t="shared" si="68"/>
        <v>0</v>
      </c>
      <c r="T550" s="3">
        <f t="shared" si="69"/>
        <v>0</v>
      </c>
      <c r="U550" s="3">
        <f t="shared" si="70"/>
        <v>0</v>
      </c>
      <c r="V550" s="3">
        <f t="shared" si="71"/>
        <v>0</v>
      </c>
      <c r="W550" s="3">
        <f t="shared" si="72"/>
        <v>0</v>
      </c>
      <c r="X550" s="3">
        <f t="shared" si="73"/>
        <v>0</v>
      </c>
    </row>
    <row r="551" spans="1:24" x14ac:dyDescent="0.25">
      <c r="A551" s="2">
        <v>44339</v>
      </c>
      <c r="B551" s="23">
        <v>13</v>
      </c>
      <c r="C551" s="19" t="str">
        <f t="shared" si="74"/>
        <v>44339_13</v>
      </c>
      <c r="D551" s="21">
        <v>179.6390454992918</v>
      </c>
      <c r="E551" s="21">
        <v>217.59259721678106</v>
      </c>
      <c r="F551" s="21">
        <v>472.56599948672869</v>
      </c>
      <c r="G551" s="21">
        <v>247.29903915845327</v>
      </c>
      <c r="H551" s="21">
        <v>0.20388051527344594</v>
      </c>
      <c r="I551" s="21">
        <v>2.2901896103086643</v>
      </c>
      <c r="J551" s="21">
        <v>0.46544400782511608</v>
      </c>
      <c r="K551" s="21">
        <v>-41.961759935468393</v>
      </c>
      <c r="L551" s="21">
        <v>-50.312331769682125</v>
      </c>
      <c r="M551" s="21">
        <v>-106.79776096566523</v>
      </c>
      <c r="N551" s="21">
        <v>-55.897754599191011</v>
      </c>
      <c r="O551" s="21">
        <v>4.9322801968912271E-3</v>
      </c>
      <c r="P551" s="21">
        <v>-0.39524704603631167</v>
      </c>
      <c r="Q551" s="21">
        <v>-6.781527096118722E-4</v>
      </c>
      <c r="R551" s="3">
        <f t="shared" si="67"/>
        <v>0</v>
      </c>
      <c r="S551" s="3">
        <f t="shared" si="68"/>
        <v>0</v>
      </c>
      <c r="T551" s="3">
        <f t="shared" si="69"/>
        <v>0</v>
      </c>
      <c r="U551" s="3">
        <f t="shared" si="70"/>
        <v>0</v>
      </c>
      <c r="V551" s="3">
        <f t="shared" si="71"/>
        <v>0</v>
      </c>
      <c r="W551" s="3">
        <f t="shared" si="72"/>
        <v>0</v>
      </c>
      <c r="X551" s="3">
        <f t="shared" si="73"/>
        <v>0</v>
      </c>
    </row>
    <row r="552" spans="1:24" x14ac:dyDescent="0.25">
      <c r="A552" s="2">
        <v>44339</v>
      </c>
      <c r="B552" s="23">
        <v>14</v>
      </c>
      <c r="C552" s="19" t="str">
        <f t="shared" si="74"/>
        <v>44339_14</v>
      </c>
      <c r="D552" s="21">
        <v>187.85429137209263</v>
      </c>
      <c r="E552" s="21">
        <v>225.99657850185199</v>
      </c>
      <c r="F552" s="21">
        <v>492.4239069220344</v>
      </c>
      <c r="G552" s="21">
        <v>257.89802819174076</v>
      </c>
      <c r="H552" s="21">
        <v>0.19992899819473658</v>
      </c>
      <c r="I552" s="21">
        <v>2.3733473849335884</v>
      </c>
      <c r="J552" s="21">
        <v>0.45614677705169449</v>
      </c>
      <c r="K552" s="21">
        <v>-39.177582390771263</v>
      </c>
      <c r="L552" s="21">
        <v>-47.505917115270513</v>
      </c>
      <c r="M552" s="21">
        <v>-100.44299600066022</v>
      </c>
      <c r="N552" s="21">
        <v>-52.415471143125941</v>
      </c>
      <c r="O552" s="21">
        <v>2.3396505898389637E-3</v>
      </c>
      <c r="P552" s="21">
        <v>-0.37531167275703625</v>
      </c>
      <c r="Q552" s="21">
        <v>-6.7220720788355517E-3</v>
      </c>
      <c r="R552" s="3">
        <f t="shared" si="67"/>
        <v>0</v>
      </c>
      <c r="S552" s="3">
        <f t="shared" si="68"/>
        <v>0</v>
      </c>
      <c r="T552" s="3">
        <f t="shared" si="69"/>
        <v>0</v>
      </c>
      <c r="U552" s="3">
        <f t="shared" si="70"/>
        <v>0</v>
      </c>
      <c r="V552" s="3">
        <f t="shared" si="71"/>
        <v>0</v>
      </c>
      <c r="W552" s="3">
        <f t="shared" si="72"/>
        <v>0</v>
      </c>
      <c r="X552" s="3">
        <f t="shared" si="73"/>
        <v>0</v>
      </c>
    </row>
    <row r="553" spans="1:24" x14ac:dyDescent="0.25">
      <c r="A553" s="2">
        <v>44339</v>
      </c>
      <c r="B553" s="23">
        <v>15</v>
      </c>
      <c r="C553" s="19" t="str">
        <f t="shared" si="74"/>
        <v>44339_15</v>
      </c>
      <c r="D553" s="21">
        <v>189.7822298929533</v>
      </c>
      <c r="E553" s="21">
        <v>229.29401379191191</v>
      </c>
      <c r="F553" s="21">
        <v>499.43457372150738</v>
      </c>
      <c r="G553" s="21">
        <v>259.26948166017036</v>
      </c>
      <c r="H553" s="21">
        <v>0.19457162879392947</v>
      </c>
      <c r="I553" s="21">
        <v>2.3202655287505034</v>
      </c>
      <c r="J553" s="21">
        <v>0.44535456466639317</v>
      </c>
      <c r="K553" s="21">
        <v>-38.648254059607808</v>
      </c>
      <c r="L553" s="21">
        <v>-46.660246773375505</v>
      </c>
      <c r="M553" s="21">
        <v>-98.321470413126136</v>
      </c>
      <c r="N553" s="21">
        <v>-51.882069165207596</v>
      </c>
      <c r="O553" s="21">
        <v>6.2961916247505079E-3</v>
      </c>
      <c r="P553" s="21">
        <v>-0.35908095604197299</v>
      </c>
      <c r="Q553" s="21">
        <v>2.5578841196078881E-3</v>
      </c>
      <c r="R553" s="3">
        <f t="shared" si="67"/>
        <v>0</v>
      </c>
      <c r="S553" s="3">
        <f t="shared" si="68"/>
        <v>0</v>
      </c>
      <c r="T553" s="3">
        <f t="shared" si="69"/>
        <v>0</v>
      </c>
      <c r="U553" s="3">
        <f t="shared" si="70"/>
        <v>0</v>
      </c>
      <c r="V553" s="3">
        <f t="shared" si="71"/>
        <v>0</v>
      </c>
      <c r="W553" s="3">
        <f t="shared" si="72"/>
        <v>0</v>
      </c>
      <c r="X553" s="3">
        <f t="shared" si="73"/>
        <v>0</v>
      </c>
    </row>
    <row r="554" spans="1:24" x14ac:dyDescent="0.25">
      <c r="A554" s="2">
        <v>44339</v>
      </c>
      <c r="B554" s="23">
        <v>16</v>
      </c>
      <c r="C554" s="19" t="str">
        <f t="shared" si="74"/>
        <v>44339_16</v>
      </c>
      <c r="D554" s="21">
        <v>182.44489897423554</v>
      </c>
      <c r="E554" s="21">
        <v>223.70126846869468</v>
      </c>
      <c r="F554" s="21">
        <v>486.32786445941855</v>
      </c>
      <c r="G554" s="21">
        <v>250.22846342288364</v>
      </c>
      <c r="H554" s="21">
        <v>0.18908066191066186</v>
      </c>
      <c r="I554" s="21">
        <v>2.2698343507423044</v>
      </c>
      <c r="J554" s="21">
        <v>0.43324371540423723</v>
      </c>
      <c r="K554" s="21">
        <v>-39.37925059463285</v>
      </c>
      <c r="L554" s="21">
        <v>-47.049231133572498</v>
      </c>
      <c r="M554" s="21">
        <v>-99.507474362595858</v>
      </c>
      <c r="N554" s="21">
        <v>-53.153567350836113</v>
      </c>
      <c r="O554" s="21">
        <v>2.9668366038344265E-3</v>
      </c>
      <c r="P554" s="21">
        <v>-0.36938250097908015</v>
      </c>
      <c r="Q554" s="21">
        <v>-5.8462927068412985E-3</v>
      </c>
      <c r="R554" s="3">
        <f t="shared" si="67"/>
        <v>0</v>
      </c>
      <c r="S554" s="3">
        <f t="shared" si="68"/>
        <v>0</v>
      </c>
      <c r="T554" s="3">
        <f t="shared" si="69"/>
        <v>0</v>
      </c>
      <c r="U554" s="3">
        <f t="shared" si="70"/>
        <v>0</v>
      </c>
      <c r="V554" s="3">
        <f t="shared" si="71"/>
        <v>0</v>
      </c>
      <c r="W554" s="3">
        <f t="shared" si="72"/>
        <v>0</v>
      </c>
      <c r="X554" s="3">
        <f t="shared" si="73"/>
        <v>0</v>
      </c>
    </row>
    <row r="555" spans="1:24" x14ac:dyDescent="0.25">
      <c r="A555" s="2">
        <v>44339</v>
      </c>
      <c r="B555" s="23">
        <v>17</v>
      </c>
      <c r="C555" s="19" t="str">
        <f t="shared" si="74"/>
        <v>44339_17</v>
      </c>
      <c r="D555" s="21">
        <v>178.64539571867391</v>
      </c>
      <c r="E555" s="21">
        <v>221.91498428983004</v>
      </c>
      <c r="F555" s="21">
        <v>482.15460939648943</v>
      </c>
      <c r="G555" s="21">
        <v>247.30694257635341</v>
      </c>
      <c r="H555" s="21">
        <v>0.19016175286361822</v>
      </c>
      <c r="I555" s="21">
        <v>2.3423822868332049</v>
      </c>
      <c r="J555" s="21">
        <v>0.43234809350931513</v>
      </c>
      <c r="K555" s="21">
        <v>-41.454458671725291</v>
      </c>
      <c r="L555" s="21">
        <v>-48.800248423419298</v>
      </c>
      <c r="M555" s="21">
        <v>-103.18995697265755</v>
      </c>
      <c r="N555" s="21">
        <v>-55.419178098622218</v>
      </c>
      <c r="O555" s="21">
        <v>-1.5541045429229228E-2</v>
      </c>
      <c r="P555" s="21">
        <v>-0.42552977412603926</v>
      </c>
      <c r="Q555" s="21">
        <v>-4.7576570738120855E-2</v>
      </c>
      <c r="R555" s="3">
        <f t="shared" si="67"/>
        <v>0</v>
      </c>
      <c r="S555" s="3">
        <f t="shared" si="68"/>
        <v>0</v>
      </c>
      <c r="T555" s="3">
        <f t="shared" si="69"/>
        <v>0</v>
      </c>
      <c r="U555" s="3">
        <f t="shared" si="70"/>
        <v>0</v>
      </c>
      <c r="V555" s="3">
        <f t="shared" si="71"/>
        <v>0</v>
      </c>
      <c r="W555" s="3">
        <f t="shared" si="72"/>
        <v>0</v>
      </c>
      <c r="X555" s="3">
        <f t="shared" si="73"/>
        <v>0</v>
      </c>
    </row>
    <row r="556" spans="1:24" x14ac:dyDescent="0.25">
      <c r="A556" s="2">
        <v>44339</v>
      </c>
      <c r="B556" s="23">
        <v>18</v>
      </c>
      <c r="C556" s="19" t="str">
        <f t="shared" si="74"/>
        <v>44339_18</v>
      </c>
      <c r="D556" s="21">
        <v>191.6410825839298</v>
      </c>
      <c r="E556" s="21">
        <v>239.22601950162101</v>
      </c>
      <c r="F556" s="21">
        <v>519.77354247423841</v>
      </c>
      <c r="G556" s="21">
        <v>267.05006268514489</v>
      </c>
      <c r="H556" s="21">
        <v>0.20826131080266058</v>
      </c>
      <c r="I556" s="21">
        <v>2.6057970066653806</v>
      </c>
      <c r="J556" s="21">
        <v>0.47122907427815974</v>
      </c>
      <c r="K556" s="21">
        <v>-42.886571087153229</v>
      </c>
      <c r="L556" s="21">
        <v>-49.710877061327452</v>
      </c>
      <c r="M556" s="21">
        <v>-104.76105503675102</v>
      </c>
      <c r="N556" s="21">
        <v>-56.351703049775267</v>
      </c>
      <c r="O556" s="21">
        <v>-1.9768096299135302E-2</v>
      </c>
      <c r="P556" s="21">
        <v>-0.44549991673012157</v>
      </c>
      <c r="Q556" s="21">
        <v>-5.6690244344041921E-2</v>
      </c>
      <c r="R556" s="3">
        <f t="shared" si="67"/>
        <v>0</v>
      </c>
      <c r="S556" s="3">
        <f t="shared" si="68"/>
        <v>0</v>
      </c>
      <c r="T556" s="3">
        <f t="shared" si="69"/>
        <v>0</v>
      </c>
      <c r="U556" s="3">
        <f t="shared" si="70"/>
        <v>0</v>
      </c>
      <c r="V556" s="3">
        <f t="shared" si="71"/>
        <v>0</v>
      </c>
      <c r="W556" s="3">
        <f t="shared" si="72"/>
        <v>0</v>
      </c>
      <c r="X556" s="3">
        <f t="shared" si="73"/>
        <v>0</v>
      </c>
    </row>
    <row r="557" spans="1:24" x14ac:dyDescent="0.25">
      <c r="A557" s="2">
        <v>44339</v>
      </c>
      <c r="B557" s="23">
        <v>19</v>
      </c>
      <c r="C557" s="19" t="str">
        <f t="shared" si="74"/>
        <v>44339_19</v>
      </c>
      <c r="D557" s="21">
        <v>228.37263044655225</v>
      </c>
      <c r="E557" s="21">
        <v>285.6654895118146</v>
      </c>
      <c r="F557" s="21">
        <v>624.56190382936893</v>
      </c>
      <c r="G557" s="21">
        <v>320.96317639591632</v>
      </c>
      <c r="H557" s="21">
        <v>0.25577596596130159</v>
      </c>
      <c r="I557" s="21">
        <v>3.152559493929203</v>
      </c>
      <c r="J557" s="21">
        <v>0.57296145539825516</v>
      </c>
      <c r="K557" s="21">
        <v>-41.502947688787003</v>
      </c>
      <c r="L557" s="21">
        <v>-47.442618020126233</v>
      </c>
      <c r="M557" s="21">
        <v>-97.822544213954487</v>
      </c>
      <c r="N557" s="21">
        <v>-53.433992447875767</v>
      </c>
      <c r="O557" s="21">
        <v>-2.8190775795005566E-2</v>
      </c>
      <c r="P557" s="21">
        <v>-0.44887304254339289</v>
      </c>
      <c r="Q557" s="21">
        <v>-7.4207847996286574E-2</v>
      </c>
      <c r="R557" s="3">
        <f t="shared" si="67"/>
        <v>0</v>
      </c>
      <c r="S557" s="3">
        <f t="shared" si="68"/>
        <v>0</v>
      </c>
      <c r="T557" s="3">
        <f t="shared" si="69"/>
        <v>0</v>
      </c>
      <c r="U557" s="3">
        <f t="shared" si="70"/>
        <v>0</v>
      </c>
      <c r="V557" s="3">
        <f t="shared" si="71"/>
        <v>0</v>
      </c>
      <c r="W557" s="3">
        <f t="shared" si="72"/>
        <v>0</v>
      </c>
      <c r="X557" s="3">
        <f t="shared" si="73"/>
        <v>0</v>
      </c>
    </row>
    <row r="558" spans="1:24" x14ac:dyDescent="0.25">
      <c r="A558" s="2">
        <v>44339</v>
      </c>
      <c r="B558" s="23">
        <v>20</v>
      </c>
      <c r="C558" s="19" t="str">
        <f t="shared" si="74"/>
        <v>44339_20</v>
      </c>
      <c r="D558" s="21">
        <v>239.67758827990147</v>
      </c>
      <c r="E558" s="21">
        <v>300.2755887869227</v>
      </c>
      <c r="F558" s="21">
        <v>657.27622268617392</v>
      </c>
      <c r="G558" s="21">
        <v>337.59699490332366</v>
      </c>
      <c r="H558" s="21">
        <v>0.27132443651412619</v>
      </c>
      <c r="I558" s="21">
        <v>3.3396960419185118</v>
      </c>
      <c r="J558" s="21">
        <v>0.60614360361794617</v>
      </c>
      <c r="K558" s="21">
        <v>-42.238539691146585</v>
      </c>
      <c r="L558" s="21">
        <v>-48.213859264704531</v>
      </c>
      <c r="M558" s="21">
        <v>-99.478474159215978</v>
      </c>
      <c r="N558" s="21">
        <v>-54.245641142076558</v>
      </c>
      <c r="O558" s="21">
        <v>-3.275059980341985E-2</v>
      </c>
      <c r="P558" s="21">
        <v>-0.4517028122259239</v>
      </c>
      <c r="Q558" s="21">
        <v>-8.4145589333158008E-2</v>
      </c>
      <c r="R558" s="3">
        <f t="shared" si="67"/>
        <v>0</v>
      </c>
      <c r="S558" s="3">
        <f t="shared" si="68"/>
        <v>0</v>
      </c>
      <c r="T558" s="3">
        <f t="shared" si="69"/>
        <v>0</v>
      </c>
      <c r="U558" s="3">
        <f t="shared" si="70"/>
        <v>0</v>
      </c>
      <c r="V558" s="3">
        <f t="shared" si="71"/>
        <v>0</v>
      </c>
      <c r="W558" s="3">
        <f t="shared" si="72"/>
        <v>0</v>
      </c>
      <c r="X558" s="3">
        <f t="shared" si="73"/>
        <v>0</v>
      </c>
    </row>
    <row r="559" spans="1:24" x14ac:dyDescent="0.25">
      <c r="A559" s="2">
        <v>44339</v>
      </c>
      <c r="B559" s="23">
        <v>21</v>
      </c>
      <c r="C559" s="19" t="str">
        <f t="shared" si="74"/>
        <v>44339_21</v>
      </c>
      <c r="D559" s="21">
        <v>238.76374355421675</v>
      </c>
      <c r="E559" s="21">
        <v>300.75961581180479</v>
      </c>
      <c r="F559" s="21">
        <v>658.54434511167506</v>
      </c>
      <c r="G559" s="21">
        <v>338.07522447648921</v>
      </c>
      <c r="H559" s="21">
        <v>0.26864343474045005</v>
      </c>
      <c r="I559" s="21">
        <v>3.3371408239384204</v>
      </c>
      <c r="J559" s="21">
        <v>0.60180110709609136</v>
      </c>
      <c r="K559" s="21">
        <v>-43.353786729469924</v>
      </c>
      <c r="L559" s="21">
        <v>-49.423608491167585</v>
      </c>
      <c r="M559" s="21">
        <v>-102.17393145898733</v>
      </c>
      <c r="N559" s="21">
        <v>-55.605462966703335</v>
      </c>
      <c r="O559" s="21">
        <v>-3.2940361634584719E-2</v>
      </c>
      <c r="P559" s="21">
        <v>-0.4642206285095824</v>
      </c>
      <c r="Q559" s="21">
        <v>-8.3887787633723218E-2</v>
      </c>
      <c r="R559" s="3">
        <f t="shared" si="67"/>
        <v>0</v>
      </c>
      <c r="S559" s="3">
        <f t="shared" si="68"/>
        <v>0</v>
      </c>
      <c r="T559" s="3">
        <f t="shared" si="69"/>
        <v>0</v>
      </c>
      <c r="U559" s="3">
        <f t="shared" si="70"/>
        <v>0</v>
      </c>
      <c r="V559" s="3">
        <f t="shared" si="71"/>
        <v>0</v>
      </c>
      <c r="W559" s="3">
        <f t="shared" si="72"/>
        <v>0</v>
      </c>
      <c r="X559" s="3">
        <f t="shared" si="73"/>
        <v>0</v>
      </c>
    </row>
    <row r="560" spans="1:24" x14ac:dyDescent="0.25">
      <c r="A560" s="2">
        <v>44339</v>
      </c>
      <c r="B560" s="23">
        <v>22</v>
      </c>
      <c r="C560" s="19" t="str">
        <f t="shared" si="74"/>
        <v>44339_22</v>
      </c>
      <c r="D560" s="21">
        <v>229.73993364935041</v>
      </c>
      <c r="E560" s="21">
        <v>291.41010069800848</v>
      </c>
      <c r="F560" s="21">
        <v>638.02712975449333</v>
      </c>
      <c r="G560" s="21">
        <v>326.18224377166956</v>
      </c>
      <c r="H560" s="21">
        <v>0.26260452596811601</v>
      </c>
      <c r="I560" s="21">
        <v>3.2224881768086546</v>
      </c>
      <c r="J560" s="21">
        <v>0.5905664018989738</v>
      </c>
      <c r="K560" s="21">
        <v>-45.073414276181509</v>
      </c>
      <c r="L560" s="21">
        <v>-51.133706041066091</v>
      </c>
      <c r="M560" s="21">
        <v>-105.86221448774977</v>
      </c>
      <c r="N560" s="21">
        <v>-58.040377471365588</v>
      </c>
      <c r="O560" s="21">
        <v>-3.2198468781221082E-2</v>
      </c>
      <c r="P560" s="21">
        <v>-0.47731591627791808</v>
      </c>
      <c r="Q560" s="21">
        <v>-8.2819275824730268E-2</v>
      </c>
      <c r="R560" s="3">
        <f t="shared" si="67"/>
        <v>0</v>
      </c>
      <c r="S560" s="3">
        <f t="shared" si="68"/>
        <v>0</v>
      </c>
      <c r="T560" s="3">
        <f t="shared" si="69"/>
        <v>0</v>
      </c>
      <c r="U560" s="3">
        <f t="shared" si="70"/>
        <v>0</v>
      </c>
      <c r="V560" s="3">
        <f t="shared" si="71"/>
        <v>0</v>
      </c>
      <c r="W560" s="3">
        <f t="shared" si="72"/>
        <v>0</v>
      </c>
      <c r="X560" s="3">
        <f t="shared" si="73"/>
        <v>0</v>
      </c>
    </row>
    <row r="561" spans="1:24" x14ac:dyDescent="0.25">
      <c r="A561" s="2">
        <v>44339</v>
      </c>
      <c r="B561" s="23">
        <v>23</v>
      </c>
      <c r="C561" s="19" t="str">
        <f t="shared" si="74"/>
        <v>44339_23</v>
      </c>
      <c r="D561" s="21">
        <v>209.20794353941997</v>
      </c>
      <c r="E561" s="21">
        <v>267.62486720421134</v>
      </c>
      <c r="F561" s="21">
        <v>585.96982597888666</v>
      </c>
      <c r="G561" s="21">
        <v>297.56445785776964</v>
      </c>
      <c r="H561" s="21">
        <v>0.24922516000395561</v>
      </c>
      <c r="I561" s="21">
        <v>2.9504066497589627</v>
      </c>
      <c r="J561" s="21">
        <v>0.56384038985675033</v>
      </c>
      <c r="K561" s="21">
        <v>-47.936485825442041</v>
      </c>
      <c r="L561" s="21">
        <v>-54.248606270519232</v>
      </c>
      <c r="M561" s="21">
        <v>-112.54154336133445</v>
      </c>
      <c r="N561" s="21">
        <v>-62.009751687077234</v>
      </c>
      <c r="O561" s="21">
        <v>-3.4190462854884515E-2</v>
      </c>
      <c r="P561" s="21">
        <v>-0.51444565898982175</v>
      </c>
      <c r="Q561" s="21">
        <v>-8.7335282556118637E-2</v>
      </c>
      <c r="R561" s="3">
        <f t="shared" si="67"/>
        <v>0</v>
      </c>
      <c r="S561" s="3">
        <f t="shared" si="68"/>
        <v>0</v>
      </c>
      <c r="T561" s="3">
        <f t="shared" si="69"/>
        <v>0</v>
      </c>
      <c r="U561" s="3">
        <f t="shared" si="70"/>
        <v>0</v>
      </c>
      <c r="V561" s="3">
        <f t="shared" si="71"/>
        <v>0</v>
      </c>
      <c r="W561" s="3">
        <f t="shared" si="72"/>
        <v>0</v>
      </c>
      <c r="X561" s="3">
        <f t="shared" si="73"/>
        <v>0</v>
      </c>
    </row>
    <row r="562" spans="1:24" x14ac:dyDescent="0.25">
      <c r="A562" s="2">
        <v>44339</v>
      </c>
      <c r="B562" s="23">
        <v>24</v>
      </c>
      <c r="C562" s="19" t="str">
        <f t="shared" si="74"/>
        <v>44339_24</v>
      </c>
      <c r="D562" s="21">
        <v>181.92935002648227</v>
      </c>
      <c r="E562" s="21">
        <v>233.48598354899562</v>
      </c>
      <c r="F562" s="21">
        <v>511.78072719972977</v>
      </c>
      <c r="G562" s="21">
        <v>257.06431920677375</v>
      </c>
      <c r="H562" s="21">
        <v>0.21481118376631866</v>
      </c>
      <c r="I562" s="21">
        <v>2.5637286270312503</v>
      </c>
      <c r="J562" s="21">
        <v>0.49313537803849999</v>
      </c>
      <c r="K562" s="21">
        <v>-44.22466562700734</v>
      </c>
      <c r="L562" s="21">
        <v>-50.251908290967911</v>
      </c>
      <c r="M562" s="21">
        <v>-104.17993541772813</v>
      </c>
      <c r="N562" s="21">
        <v>-57.136690254158005</v>
      </c>
      <c r="O562" s="21">
        <v>-3.3165636105907455E-2</v>
      </c>
      <c r="P562" s="21">
        <v>-0.49150611311127451</v>
      </c>
      <c r="Q562" s="21">
        <v>-8.5712091756928566E-2</v>
      </c>
      <c r="R562" s="3">
        <f t="shared" si="67"/>
        <v>0</v>
      </c>
      <c r="S562" s="3">
        <f t="shared" si="68"/>
        <v>0</v>
      </c>
      <c r="T562" s="3">
        <f t="shared" si="69"/>
        <v>0</v>
      </c>
      <c r="U562" s="3">
        <f t="shared" si="70"/>
        <v>0</v>
      </c>
      <c r="V562" s="3">
        <f t="shared" si="71"/>
        <v>0</v>
      </c>
      <c r="W562" s="3">
        <f t="shared" si="72"/>
        <v>0</v>
      </c>
      <c r="X562" s="3">
        <f t="shared" si="73"/>
        <v>0</v>
      </c>
    </row>
    <row r="563" spans="1:24" x14ac:dyDescent="0.25">
      <c r="A563" s="2">
        <v>44340</v>
      </c>
      <c r="B563" s="23">
        <v>1</v>
      </c>
      <c r="C563" s="19" t="str">
        <f t="shared" si="74"/>
        <v>44340_1</v>
      </c>
      <c r="D563" s="21">
        <v>154.76082894370833</v>
      </c>
      <c r="E563" s="21">
        <v>196.69933704619172</v>
      </c>
      <c r="F563" s="21">
        <v>427.33105348472748</v>
      </c>
      <c r="G563" s="21">
        <v>215.32410111370666</v>
      </c>
      <c r="H563" s="21">
        <v>0.18986608246083389</v>
      </c>
      <c r="I563" s="21">
        <v>2.1708778770445227</v>
      </c>
      <c r="J563" s="21">
        <v>0.43939306249823146</v>
      </c>
      <c r="K563" s="21">
        <v>-35.239180283307604</v>
      </c>
      <c r="L563" s="21">
        <v>-40.394299115475093</v>
      </c>
      <c r="M563" s="21">
        <v>-82.691525181886519</v>
      </c>
      <c r="N563" s="21">
        <v>-44.760315435810931</v>
      </c>
      <c r="O563" s="21">
        <v>-3.1734643896098723E-2</v>
      </c>
      <c r="P563" s="21">
        <v>-0.42734349384476578</v>
      </c>
      <c r="Q563" s="21">
        <v>-8.3169995782540501E-2</v>
      </c>
      <c r="R563" s="3">
        <f t="shared" si="67"/>
        <v>0</v>
      </c>
      <c r="S563" s="3">
        <f t="shared" si="68"/>
        <v>0</v>
      </c>
      <c r="T563" s="3">
        <f t="shared" si="69"/>
        <v>0</v>
      </c>
      <c r="U563" s="3">
        <f t="shared" si="70"/>
        <v>0</v>
      </c>
      <c r="V563" s="3">
        <f t="shared" si="71"/>
        <v>0</v>
      </c>
      <c r="W563" s="3">
        <f t="shared" si="72"/>
        <v>0</v>
      </c>
      <c r="X563" s="3">
        <f t="shared" si="73"/>
        <v>0</v>
      </c>
    </row>
    <row r="564" spans="1:24" x14ac:dyDescent="0.25">
      <c r="A564" s="2">
        <v>44340</v>
      </c>
      <c r="B564" s="23">
        <v>2</v>
      </c>
      <c r="C564" s="19" t="str">
        <f t="shared" si="74"/>
        <v>44340_2</v>
      </c>
      <c r="D564" s="21">
        <v>135.34712685342572</v>
      </c>
      <c r="E564" s="21">
        <v>169.20266967003738</v>
      </c>
      <c r="F564" s="21">
        <v>363.6819004226391</v>
      </c>
      <c r="G564" s="21">
        <v>184.93532149985936</v>
      </c>
      <c r="H564" s="21">
        <v>0.17895952149919386</v>
      </c>
      <c r="I564" s="21">
        <v>1.8817637353918082</v>
      </c>
      <c r="J564" s="21">
        <v>0.41568750278509758</v>
      </c>
      <c r="K564" s="21">
        <v>-35.661657708892434</v>
      </c>
      <c r="L564" s="21">
        <v>-40.928640607063841</v>
      </c>
      <c r="M564" s="21">
        <v>-83.943474794027367</v>
      </c>
      <c r="N564" s="21">
        <v>-45.502882625992505</v>
      </c>
      <c r="O564" s="21">
        <v>-3.0154999707892295E-2</v>
      </c>
      <c r="P564" s="21">
        <v>-0.42755555310411797</v>
      </c>
      <c r="Q564" s="21">
        <v>-7.9724629261908639E-2</v>
      </c>
      <c r="R564" s="3">
        <f t="shared" si="67"/>
        <v>0</v>
      </c>
      <c r="S564" s="3">
        <f t="shared" si="68"/>
        <v>0</v>
      </c>
      <c r="T564" s="3">
        <f t="shared" si="69"/>
        <v>0</v>
      </c>
      <c r="U564" s="3">
        <f t="shared" si="70"/>
        <v>0</v>
      </c>
      <c r="V564" s="3">
        <f t="shared" si="71"/>
        <v>0</v>
      </c>
      <c r="W564" s="3">
        <f t="shared" si="72"/>
        <v>0</v>
      </c>
      <c r="X564" s="3">
        <f t="shared" si="73"/>
        <v>0</v>
      </c>
    </row>
    <row r="565" spans="1:24" x14ac:dyDescent="0.25">
      <c r="A565" s="2">
        <v>44340</v>
      </c>
      <c r="B565" s="23">
        <v>3</v>
      </c>
      <c r="C565" s="19" t="str">
        <f t="shared" si="74"/>
        <v>44340_3</v>
      </c>
      <c r="D565" s="21">
        <v>123.50715947036318</v>
      </c>
      <c r="E565" s="21">
        <v>151.77369919508715</v>
      </c>
      <c r="F565" s="21">
        <v>322.68149564713138</v>
      </c>
      <c r="G565" s="21">
        <v>166.2942782789944</v>
      </c>
      <c r="H565" s="21">
        <v>0.17101510212414719</v>
      </c>
      <c r="I565" s="21">
        <v>1.6990215022999899</v>
      </c>
      <c r="J565" s="21">
        <v>0.39859276448485415</v>
      </c>
      <c r="K565" s="21">
        <v>-36.500315946809806</v>
      </c>
      <c r="L565" s="21">
        <v>-42.246037825486745</v>
      </c>
      <c r="M565" s="21">
        <v>-86.905479539690489</v>
      </c>
      <c r="N565" s="21">
        <v>-46.696029660971654</v>
      </c>
      <c r="O565" s="21">
        <v>-3.3436812684764262E-2</v>
      </c>
      <c r="P565" s="21">
        <v>-0.45280926214133871</v>
      </c>
      <c r="Q565" s="21">
        <v>-8.6920225346094337E-2</v>
      </c>
      <c r="R565" s="3">
        <f t="shared" si="67"/>
        <v>0</v>
      </c>
      <c r="S565" s="3">
        <f t="shared" si="68"/>
        <v>0</v>
      </c>
      <c r="T565" s="3">
        <f t="shared" si="69"/>
        <v>0</v>
      </c>
      <c r="U565" s="3">
        <f t="shared" si="70"/>
        <v>0</v>
      </c>
      <c r="V565" s="3">
        <f t="shared" si="71"/>
        <v>0</v>
      </c>
      <c r="W565" s="3">
        <f t="shared" si="72"/>
        <v>0</v>
      </c>
      <c r="X565" s="3">
        <f t="shared" si="73"/>
        <v>0</v>
      </c>
    </row>
    <row r="566" spans="1:24" x14ac:dyDescent="0.25">
      <c r="A566" s="2">
        <v>44340</v>
      </c>
      <c r="B566" s="23">
        <v>4</v>
      </c>
      <c r="C566" s="19" t="str">
        <f t="shared" si="74"/>
        <v>44340_4</v>
      </c>
      <c r="D566" s="21">
        <v>116.6606321933323</v>
      </c>
      <c r="E566" s="21">
        <v>141.05241857267492</v>
      </c>
      <c r="F566" s="21">
        <v>296.8847394065001</v>
      </c>
      <c r="G566" s="21">
        <v>155.88516207597416</v>
      </c>
      <c r="H566" s="21">
        <v>0.16620792494536113</v>
      </c>
      <c r="I566" s="21">
        <v>1.5981055854148336</v>
      </c>
      <c r="J566" s="21">
        <v>0.3880769144052727</v>
      </c>
      <c r="K566" s="21">
        <v>-36.796773904102693</v>
      </c>
      <c r="L566" s="21">
        <v>-42.512373147862007</v>
      </c>
      <c r="M566" s="21">
        <v>-87.233816830007072</v>
      </c>
      <c r="N566" s="21">
        <v>-46.717647963587893</v>
      </c>
      <c r="O566" s="21">
        <v>-3.2385667943853808E-2</v>
      </c>
      <c r="P566" s="21">
        <v>-0.44811328651740479</v>
      </c>
      <c r="Q566" s="21">
        <v>-8.4774413656808198E-2</v>
      </c>
      <c r="R566" s="3">
        <f t="shared" si="67"/>
        <v>0</v>
      </c>
      <c r="S566" s="3">
        <f t="shared" si="68"/>
        <v>0</v>
      </c>
      <c r="T566" s="3">
        <f t="shared" si="69"/>
        <v>0</v>
      </c>
      <c r="U566" s="3">
        <f t="shared" si="70"/>
        <v>0</v>
      </c>
      <c r="V566" s="3">
        <f t="shared" si="71"/>
        <v>0</v>
      </c>
      <c r="W566" s="3">
        <f t="shared" si="72"/>
        <v>0</v>
      </c>
      <c r="X566" s="3">
        <f t="shared" si="73"/>
        <v>0</v>
      </c>
    </row>
    <row r="567" spans="1:24" x14ac:dyDescent="0.25">
      <c r="A567" s="2">
        <v>44340</v>
      </c>
      <c r="B567" s="23">
        <v>5</v>
      </c>
      <c r="C567" s="19" t="str">
        <f t="shared" si="74"/>
        <v>44340_5</v>
      </c>
      <c r="D567" s="21">
        <v>114.49379970394503</v>
      </c>
      <c r="E567" s="21">
        <v>136.7008798818643</v>
      </c>
      <c r="F567" s="21">
        <v>286.74917909724087</v>
      </c>
      <c r="G567" s="21">
        <v>151.72182357425157</v>
      </c>
      <c r="H567" s="21">
        <v>0.16709770266637808</v>
      </c>
      <c r="I567" s="21">
        <v>1.5626121358623899</v>
      </c>
      <c r="J567" s="21">
        <v>0.38937534958858067</v>
      </c>
      <c r="K567" s="21">
        <v>-32.678318210404974</v>
      </c>
      <c r="L567" s="21">
        <v>-36.11522384563257</v>
      </c>
      <c r="M567" s="21">
        <v>-73.704965710522444</v>
      </c>
      <c r="N567" s="21">
        <v>-40.845527088299058</v>
      </c>
      <c r="O567" s="21">
        <v>-3.411367062418362E-2</v>
      </c>
      <c r="P567" s="21">
        <v>-0.3942997276692648</v>
      </c>
      <c r="Q567" s="21">
        <v>-8.8614506443932595E-2</v>
      </c>
      <c r="R567" s="3">
        <f t="shared" si="67"/>
        <v>0</v>
      </c>
      <c r="S567" s="3">
        <f t="shared" si="68"/>
        <v>0</v>
      </c>
      <c r="T567" s="3">
        <f t="shared" si="69"/>
        <v>0</v>
      </c>
      <c r="U567" s="3">
        <f t="shared" si="70"/>
        <v>0</v>
      </c>
      <c r="V567" s="3">
        <f t="shared" si="71"/>
        <v>0</v>
      </c>
      <c r="W567" s="3">
        <f t="shared" si="72"/>
        <v>0</v>
      </c>
      <c r="X567" s="3">
        <f t="shared" si="73"/>
        <v>0</v>
      </c>
    </row>
    <row r="568" spans="1:24" x14ac:dyDescent="0.25">
      <c r="A568" s="2">
        <v>44340</v>
      </c>
      <c r="B568" s="23">
        <v>6</v>
      </c>
      <c r="C568" s="19" t="str">
        <f t="shared" si="74"/>
        <v>44340_6</v>
      </c>
      <c r="D568" s="21">
        <v>118.24915736501544</v>
      </c>
      <c r="E568" s="21">
        <v>141.87518827841427</v>
      </c>
      <c r="F568" s="21">
        <v>299.54802629350098</v>
      </c>
      <c r="G568" s="21">
        <v>157.19805446453691</v>
      </c>
      <c r="H568" s="21">
        <v>0.16959819685319011</v>
      </c>
      <c r="I568" s="21">
        <v>1.6178213925367253</v>
      </c>
      <c r="J568" s="21">
        <v>0.39514187221918684</v>
      </c>
      <c r="K568" s="21">
        <v>-32.12509991812604</v>
      </c>
      <c r="L568" s="21">
        <v>-35.450861408397664</v>
      </c>
      <c r="M568" s="21">
        <v>-72.04838259345992</v>
      </c>
      <c r="N568" s="21">
        <v>-39.782912564104613</v>
      </c>
      <c r="O568" s="21">
        <v>-3.5420800141754451E-2</v>
      </c>
      <c r="P568" s="21">
        <v>-0.39089619805826581</v>
      </c>
      <c r="Q568" s="21">
        <v>-9.1057357138019324E-2</v>
      </c>
      <c r="R568" s="3">
        <f t="shared" si="67"/>
        <v>0</v>
      </c>
      <c r="S568" s="3">
        <f t="shared" si="68"/>
        <v>0</v>
      </c>
      <c r="T568" s="3">
        <f t="shared" si="69"/>
        <v>0</v>
      </c>
      <c r="U568" s="3">
        <f t="shared" si="70"/>
        <v>0</v>
      </c>
      <c r="V568" s="3">
        <f t="shared" si="71"/>
        <v>0</v>
      </c>
      <c r="W568" s="3">
        <f t="shared" si="72"/>
        <v>0</v>
      </c>
      <c r="X568" s="3">
        <f t="shared" si="73"/>
        <v>0</v>
      </c>
    </row>
    <row r="569" spans="1:24" x14ac:dyDescent="0.25">
      <c r="A569" s="2">
        <v>44340</v>
      </c>
      <c r="B569" s="23">
        <v>7</v>
      </c>
      <c r="C569" s="19" t="str">
        <f t="shared" si="74"/>
        <v>44340_7</v>
      </c>
      <c r="D569" s="21">
        <v>135.20277460483527</v>
      </c>
      <c r="E569" s="21">
        <v>163.38755729858099</v>
      </c>
      <c r="F569" s="21">
        <v>346.50180919675427</v>
      </c>
      <c r="G569" s="21">
        <v>180.4182551667071</v>
      </c>
      <c r="H569" s="21">
        <v>0.18083055798791844</v>
      </c>
      <c r="I569" s="21">
        <v>1.8532747485218317</v>
      </c>
      <c r="J569" s="21">
        <v>0.41834243619815753</v>
      </c>
      <c r="K569" s="21">
        <v>-30.719160064715076</v>
      </c>
      <c r="L569" s="21">
        <v>-34.490782707827606</v>
      </c>
      <c r="M569" s="21">
        <v>-70.201334986711245</v>
      </c>
      <c r="N569" s="21">
        <v>-38.169311937700378</v>
      </c>
      <c r="O569" s="21">
        <v>-3.7463148206563289E-2</v>
      </c>
      <c r="P569" s="21">
        <v>-0.38803577138647666</v>
      </c>
      <c r="Q569" s="21">
        <v>-9.4572566680116904E-2</v>
      </c>
      <c r="R569" s="3">
        <f t="shared" si="67"/>
        <v>0</v>
      </c>
      <c r="S569" s="3">
        <f t="shared" si="68"/>
        <v>0</v>
      </c>
      <c r="T569" s="3">
        <f t="shared" si="69"/>
        <v>0</v>
      </c>
      <c r="U569" s="3">
        <f t="shared" si="70"/>
        <v>0</v>
      </c>
      <c r="V569" s="3">
        <f t="shared" si="71"/>
        <v>0</v>
      </c>
      <c r="W569" s="3">
        <f t="shared" si="72"/>
        <v>0</v>
      </c>
      <c r="X569" s="3">
        <f t="shared" si="73"/>
        <v>0</v>
      </c>
    </row>
    <row r="570" spans="1:24" x14ac:dyDescent="0.25">
      <c r="A570" s="2">
        <v>44340</v>
      </c>
      <c r="B570" s="23">
        <v>8</v>
      </c>
      <c r="C570" s="19" t="str">
        <f t="shared" si="74"/>
        <v>44340_8</v>
      </c>
      <c r="D570" s="21">
        <v>167.70170032105324</v>
      </c>
      <c r="E570" s="21">
        <v>201.50408128324449</v>
      </c>
      <c r="F570" s="21">
        <v>424.29526778693582</v>
      </c>
      <c r="G570" s="21">
        <v>223.30811628180638</v>
      </c>
      <c r="H570" s="21">
        <v>0.17892024083642291</v>
      </c>
      <c r="I570" s="21">
        <v>2.2309666687044758</v>
      </c>
      <c r="J570" s="21">
        <v>0.41281986470944881</v>
      </c>
      <c r="K570" s="21">
        <v>-34.138790674629639</v>
      </c>
      <c r="L570" s="21">
        <v>-40.60775932187746</v>
      </c>
      <c r="M570" s="21">
        <v>-84.509487287268726</v>
      </c>
      <c r="N570" s="21">
        <v>-43.942282338150036</v>
      </c>
      <c r="O570" s="21">
        <v>-3.8797933118236448E-2</v>
      </c>
      <c r="P570" s="21">
        <v>-0.4230730959371633</v>
      </c>
      <c r="Q570" s="21">
        <v>-9.7391702571094085E-2</v>
      </c>
      <c r="R570" s="3">
        <f t="shared" si="67"/>
        <v>0</v>
      </c>
      <c r="S570" s="3">
        <f t="shared" si="68"/>
        <v>0</v>
      </c>
      <c r="T570" s="3">
        <f t="shared" si="69"/>
        <v>0</v>
      </c>
      <c r="U570" s="3">
        <f t="shared" si="70"/>
        <v>0</v>
      </c>
      <c r="V570" s="3">
        <f t="shared" si="71"/>
        <v>0</v>
      </c>
      <c r="W570" s="3">
        <f t="shared" si="72"/>
        <v>0</v>
      </c>
      <c r="X570" s="3">
        <f t="shared" si="73"/>
        <v>0</v>
      </c>
    </row>
    <row r="571" spans="1:24" x14ac:dyDescent="0.25">
      <c r="A571" s="2">
        <v>44340</v>
      </c>
      <c r="B571" s="23">
        <v>9</v>
      </c>
      <c r="C571" s="19" t="str">
        <f t="shared" si="74"/>
        <v>44340_9</v>
      </c>
      <c r="D571" s="21">
        <v>205.17183890795667</v>
      </c>
      <c r="E571" s="21">
        <v>251.53285663540066</v>
      </c>
      <c r="F571" s="21">
        <v>528.45173568224561</v>
      </c>
      <c r="G571" s="21">
        <v>274.61591101512374</v>
      </c>
      <c r="H571" s="21">
        <v>0.20733424454570781</v>
      </c>
      <c r="I571" s="21">
        <v>2.7575209626840209</v>
      </c>
      <c r="J571" s="21">
        <v>0.47752273752895236</v>
      </c>
      <c r="K571" s="21">
        <v>-27.192676763567263</v>
      </c>
      <c r="L571" s="21">
        <v>-29.427058769327168</v>
      </c>
      <c r="M571" s="21">
        <v>-64.791762570398603</v>
      </c>
      <c r="N571" s="21">
        <v>-35.903696659740689</v>
      </c>
      <c r="O571" s="21">
        <v>6.0960047473958851E-3</v>
      </c>
      <c r="P571" s="21">
        <v>-0.20638733528878639</v>
      </c>
      <c r="Q571" s="21">
        <v>4.6523959190002042E-3</v>
      </c>
      <c r="R571" s="3">
        <f t="shared" si="67"/>
        <v>0</v>
      </c>
      <c r="S571" s="3">
        <f t="shared" si="68"/>
        <v>0</v>
      </c>
      <c r="T571" s="3">
        <f t="shared" si="69"/>
        <v>0</v>
      </c>
      <c r="U571" s="3">
        <f t="shared" si="70"/>
        <v>0</v>
      </c>
      <c r="V571" s="3">
        <f t="shared" si="71"/>
        <v>0</v>
      </c>
      <c r="W571" s="3">
        <f t="shared" si="72"/>
        <v>0</v>
      </c>
      <c r="X571" s="3">
        <f t="shared" si="73"/>
        <v>0</v>
      </c>
    </row>
    <row r="572" spans="1:24" x14ac:dyDescent="0.25">
      <c r="A572" s="2">
        <v>44340</v>
      </c>
      <c r="B572" s="23">
        <v>10</v>
      </c>
      <c r="C572" s="19" t="str">
        <f t="shared" si="74"/>
        <v>44340_10</v>
      </c>
      <c r="D572" s="21">
        <v>230.03375141870418</v>
      </c>
      <c r="E572" s="21">
        <v>283.70741867495099</v>
      </c>
      <c r="F572" s="21">
        <v>595.71592895830565</v>
      </c>
      <c r="G572" s="21">
        <v>307.04993896582909</v>
      </c>
      <c r="H572" s="21">
        <v>0.2413765088080016</v>
      </c>
      <c r="I572" s="21">
        <v>3.0912018677104021</v>
      </c>
      <c r="J572" s="21">
        <v>0.55413356576455963</v>
      </c>
      <c r="K572" s="21">
        <v>-17.339298260120316</v>
      </c>
      <c r="L572" s="21">
        <v>-18.603575529016108</v>
      </c>
      <c r="M572" s="21">
        <v>-45.041729286507028</v>
      </c>
      <c r="N572" s="21">
        <v>-25.028013789757839</v>
      </c>
      <c r="O572" s="21">
        <v>5.4430655266634133E-2</v>
      </c>
      <c r="P572" s="21">
        <v>1.7042280794955556E-2</v>
      </c>
      <c r="Q572" s="21">
        <v>0.11467873660679814</v>
      </c>
      <c r="R572" s="3">
        <f t="shared" si="67"/>
        <v>0</v>
      </c>
      <c r="S572" s="3">
        <f t="shared" si="68"/>
        <v>0</v>
      </c>
      <c r="T572" s="3">
        <f t="shared" si="69"/>
        <v>0</v>
      </c>
      <c r="U572" s="3">
        <f t="shared" si="70"/>
        <v>0</v>
      </c>
      <c r="V572" s="3">
        <f t="shared" si="71"/>
        <v>5.0701646820963481E-2</v>
      </c>
      <c r="W572" s="3">
        <f t="shared" si="72"/>
        <v>0</v>
      </c>
      <c r="X572" s="3">
        <f t="shared" si="73"/>
        <v>3.1729117189660767E-2</v>
      </c>
    </row>
    <row r="573" spans="1:24" x14ac:dyDescent="0.25">
      <c r="A573" s="2">
        <v>44340</v>
      </c>
      <c r="B573" s="23">
        <v>11</v>
      </c>
      <c r="C573" s="19" t="str">
        <f t="shared" si="74"/>
        <v>44340_11</v>
      </c>
      <c r="D573" s="21">
        <v>237.81791919023485</v>
      </c>
      <c r="E573" s="21">
        <v>292.41963954872955</v>
      </c>
      <c r="F573" s="21">
        <v>615.07103275337579</v>
      </c>
      <c r="G573" s="21">
        <v>317.24271566106444</v>
      </c>
      <c r="H573" s="21">
        <v>0.24295119606138527</v>
      </c>
      <c r="I573" s="21">
        <v>3.1714962516100433</v>
      </c>
      <c r="J573" s="21">
        <v>0.55897878821828673</v>
      </c>
      <c r="K573" s="21">
        <v>-12.731323787370885</v>
      </c>
      <c r="L573" s="21">
        <v>-12.664159079009767</v>
      </c>
      <c r="M573" s="21">
        <v>-32.374689251137539</v>
      </c>
      <c r="N573" s="21">
        <v>-18.822053593311367</v>
      </c>
      <c r="O573" s="21">
        <v>6.1459687492486641E-2</v>
      </c>
      <c r="P573" s="21">
        <v>0.11618576010390233</v>
      </c>
      <c r="Q573" s="21">
        <v>0.12954507350933706</v>
      </c>
      <c r="R573" s="3">
        <f t="shared" si="67"/>
        <v>0</v>
      </c>
      <c r="S573" s="3">
        <f t="shared" si="68"/>
        <v>0</v>
      </c>
      <c r="T573" s="3">
        <f t="shared" si="69"/>
        <v>0</v>
      </c>
      <c r="U573" s="3">
        <f t="shared" si="70"/>
        <v>0</v>
      </c>
      <c r="V573" s="3">
        <f t="shared" si="71"/>
        <v>0.10600564548408634</v>
      </c>
      <c r="W573" s="3">
        <f t="shared" si="72"/>
        <v>0</v>
      </c>
      <c r="X573" s="3">
        <f t="shared" si="73"/>
        <v>0.14620111478560377</v>
      </c>
    </row>
    <row r="574" spans="1:24" x14ac:dyDescent="0.25">
      <c r="A574" s="2">
        <v>44340</v>
      </c>
      <c r="B574" s="23">
        <v>12</v>
      </c>
      <c r="C574" s="19" t="str">
        <f t="shared" si="74"/>
        <v>44340_12</v>
      </c>
      <c r="D574" s="21">
        <v>238.2760362880181</v>
      </c>
      <c r="E574" s="21">
        <v>290.91436773007672</v>
      </c>
      <c r="F574" s="21">
        <v>612.26556912892067</v>
      </c>
      <c r="G574" s="21">
        <v>316.1115533360005</v>
      </c>
      <c r="H574" s="21">
        <v>0.23214706338552282</v>
      </c>
      <c r="I574" s="21">
        <v>3.1351542527402527</v>
      </c>
      <c r="J574" s="21">
        <v>0.53636175519145834</v>
      </c>
      <c r="K574" s="21">
        <v>-10.326900538466736</v>
      </c>
      <c r="L574" s="21">
        <v>-9.5441058638317475</v>
      </c>
      <c r="M574" s="21">
        <v>-25.8699039455025</v>
      </c>
      <c r="N574" s="21">
        <v>-15.735655258857868</v>
      </c>
      <c r="O574" s="21">
        <v>6.5252584140688102E-2</v>
      </c>
      <c r="P574" s="21">
        <v>0.15519056608641288</v>
      </c>
      <c r="Q574" s="21">
        <v>0.13785113003870564</v>
      </c>
      <c r="R574" s="3">
        <f t="shared" si="67"/>
        <v>0</v>
      </c>
      <c r="S574" s="3">
        <f t="shared" si="68"/>
        <v>0</v>
      </c>
      <c r="T574" s="3">
        <f t="shared" si="69"/>
        <v>0</v>
      </c>
      <c r="U574" s="3">
        <f t="shared" si="70"/>
        <v>0</v>
      </c>
      <c r="V574" s="3">
        <f t="shared" si="71"/>
        <v>0.15504646334553757</v>
      </c>
      <c r="W574" s="3">
        <f t="shared" si="72"/>
        <v>0</v>
      </c>
      <c r="X574" s="3">
        <f t="shared" si="73"/>
        <v>0.25187740262640979</v>
      </c>
    </row>
    <row r="575" spans="1:24" x14ac:dyDescent="0.25">
      <c r="A575" s="2">
        <v>44340</v>
      </c>
      <c r="B575" s="23">
        <v>13</v>
      </c>
      <c r="C575" s="19" t="str">
        <f t="shared" si="74"/>
        <v>44340_13</v>
      </c>
      <c r="D575" s="21">
        <v>241.49687698568147</v>
      </c>
      <c r="E575" s="21">
        <v>286.51542251060278</v>
      </c>
      <c r="F575" s="21">
        <v>604.76750679028726</v>
      </c>
      <c r="G575" s="21">
        <v>313.48898011311826</v>
      </c>
      <c r="H575" s="21">
        <v>0.22189370408441006</v>
      </c>
      <c r="I575" s="21">
        <v>3.0713652081251341</v>
      </c>
      <c r="J575" s="21">
        <v>0.51439580343186542</v>
      </c>
      <c r="K575" s="21">
        <v>-10.757270934258973</v>
      </c>
      <c r="L575" s="21">
        <v>-9.4880086340730507</v>
      </c>
      <c r="M575" s="21">
        <v>-25.366053531660967</v>
      </c>
      <c r="N575" s="21">
        <v>-14.649996235319373</v>
      </c>
      <c r="O575" s="21">
        <v>5.8900310801356826E-2</v>
      </c>
      <c r="P575" s="21">
        <v>0.14049044878255645</v>
      </c>
      <c r="Q575" s="21">
        <v>0.12255033453256925</v>
      </c>
      <c r="R575" s="3">
        <f t="shared" si="67"/>
        <v>0</v>
      </c>
      <c r="S575" s="3">
        <f t="shared" si="68"/>
        <v>0</v>
      </c>
      <c r="T575" s="3">
        <f t="shared" si="69"/>
        <v>0</v>
      </c>
      <c r="U575" s="3">
        <f t="shared" si="70"/>
        <v>0</v>
      </c>
      <c r="V575" s="3">
        <f t="shared" si="71"/>
        <v>0.11961417196211903</v>
      </c>
      <c r="W575" s="3">
        <f t="shared" si="72"/>
        <v>0</v>
      </c>
      <c r="X575" s="3">
        <f t="shared" si="73"/>
        <v>0.16203145897111773</v>
      </c>
    </row>
    <row r="576" spans="1:24" x14ac:dyDescent="0.25">
      <c r="A576" s="2">
        <v>44340</v>
      </c>
      <c r="B576" s="23">
        <v>14</v>
      </c>
      <c r="C576" s="19" t="str">
        <f t="shared" si="74"/>
        <v>44340_14</v>
      </c>
      <c r="D576" s="21">
        <v>236.54995491278746</v>
      </c>
      <c r="E576" s="21">
        <v>282.82778856016574</v>
      </c>
      <c r="F576" s="21">
        <v>599.79290698890577</v>
      </c>
      <c r="G576" s="21">
        <v>312.23420753727459</v>
      </c>
      <c r="H576" s="21">
        <v>0.2158374588256507</v>
      </c>
      <c r="I576" s="21">
        <v>2.9819102478536808</v>
      </c>
      <c r="J576" s="21">
        <v>0.50212127545645691</v>
      </c>
      <c r="K576" s="21">
        <v>-11.356592168215968</v>
      </c>
      <c r="L576" s="21">
        <v>-12.75862646213054</v>
      </c>
      <c r="M576" s="21">
        <v>-31.4257253096048</v>
      </c>
      <c r="N576" s="21">
        <v>-16.568943962192318</v>
      </c>
      <c r="O576" s="21">
        <v>4.9907526948784718E-2</v>
      </c>
      <c r="P576" s="21">
        <v>7.0934751492148437E-2</v>
      </c>
      <c r="Q576" s="21">
        <v>0.10168570980457146</v>
      </c>
      <c r="R576" s="3">
        <f t="shared" si="67"/>
        <v>0</v>
      </c>
      <c r="S576" s="3">
        <f t="shared" si="68"/>
        <v>0</v>
      </c>
      <c r="T576" s="3">
        <f t="shared" si="69"/>
        <v>0</v>
      </c>
      <c r="U576" s="3">
        <f t="shared" si="70"/>
        <v>0</v>
      </c>
      <c r="V576" s="3">
        <f t="shared" si="71"/>
        <v>5.5517669807762744E-2</v>
      </c>
      <c r="W576" s="3">
        <f t="shared" si="72"/>
        <v>0</v>
      </c>
      <c r="X576" s="3">
        <f t="shared" si="73"/>
        <v>1.0390602473288043E-2</v>
      </c>
    </row>
    <row r="577" spans="1:24" x14ac:dyDescent="0.25">
      <c r="A577" s="2">
        <v>44340</v>
      </c>
      <c r="B577" s="23">
        <v>15</v>
      </c>
      <c r="C577" s="19" t="str">
        <f t="shared" si="74"/>
        <v>44340_15</v>
      </c>
      <c r="D577" s="21">
        <v>228.29262711440734</v>
      </c>
      <c r="E577" s="21">
        <v>276.40302183572516</v>
      </c>
      <c r="F577" s="21">
        <v>585.9180326719312</v>
      </c>
      <c r="G577" s="21">
        <v>303.17249056742588</v>
      </c>
      <c r="H577" s="21">
        <v>0.2133890475164307</v>
      </c>
      <c r="I577" s="21">
        <v>2.8930242760350073</v>
      </c>
      <c r="J577" s="21">
        <v>0.49643685841750324</v>
      </c>
      <c r="K577" s="21">
        <v>-10.550023204183091</v>
      </c>
      <c r="L577" s="21">
        <v>-10.985377241391008</v>
      </c>
      <c r="M577" s="21">
        <v>-27.339349694526234</v>
      </c>
      <c r="N577" s="21">
        <v>-15.839134380919813</v>
      </c>
      <c r="O577" s="21">
        <v>3.9957581307984755E-2</v>
      </c>
      <c r="P577" s="21">
        <v>9.8187368777850087E-2</v>
      </c>
      <c r="Q577" s="21">
        <v>7.8837099736622146E-2</v>
      </c>
      <c r="R577" s="3">
        <f t="shared" si="67"/>
        <v>0</v>
      </c>
      <c r="S577" s="3">
        <f t="shared" si="68"/>
        <v>0</v>
      </c>
      <c r="T577" s="3">
        <f t="shared" si="69"/>
        <v>0</v>
      </c>
      <c r="U577" s="3">
        <f t="shared" si="70"/>
        <v>0</v>
      </c>
      <c r="V577" s="3">
        <f t="shared" si="71"/>
        <v>0</v>
      </c>
      <c r="W577" s="3">
        <f t="shared" si="72"/>
        <v>0</v>
      </c>
      <c r="X577" s="3">
        <f t="shared" si="73"/>
        <v>0</v>
      </c>
    </row>
    <row r="578" spans="1:24" x14ac:dyDescent="0.25">
      <c r="A578" s="2">
        <v>44340</v>
      </c>
      <c r="B578" s="23">
        <v>16</v>
      </c>
      <c r="C578" s="19" t="str">
        <f t="shared" si="74"/>
        <v>44340_16</v>
      </c>
      <c r="D578" s="21">
        <v>220.37219515770636</v>
      </c>
      <c r="E578" s="21">
        <v>267.81643176806421</v>
      </c>
      <c r="F578" s="21">
        <v>566.12943897798834</v>
      </c>
      <c r="G578" s="21">
        <v>292.45474608121026</v>
      </c>
      <c r="H578" s="21">
        <v>0.24153235672896822</v>
      </c>
      <c r="I578" s="21">
        <v>2.8706832842525856</v>
      </c>
      <c r="J578" s="21">
        <v>0.55960092021732655</v>
      </c>
      <c r="K578" s="21">
        <v>-11.622178702126082</v>
      </c>
      <c r="L578" s="21">
        <v>-11.047863298375848</v>
      </c>
      <c r="M578" s="21">
        <v>-27.489275048683222</v>
      </c>
      <c r="N578" s="21">
        <v>-16.931529986027833</v>
      </c>
      <c r="O578" s="21">
        <v>7.1729126709914839E-2</v>
      </c>
      <c r="P578" s="21">
        <v>0.14047788890205104</v>
      </c>
      <c r="Q578" s="21">
        <v>0.15281191071877323</v>
      </c>
      <c r="R578" s="3">
        <f t="shared" si="67"/>
        <v>0</v>
      </c>
      <c r="S578" s="3">
        <f t="shared" si="68"/>
        <v>0</v>
      </c>
      <c r="T578" s="3">
        <f t="shared" si="69"/>
        <v>0</v>
      </c>
      <c r="U578" s="3">
        <f t="shared" si="70"/>
        <v>0</v>
      </c>
      <c r="V578" s="3">
        <f t="shared" si="71"/>
        <v>0.19293241223426627</v>
      </c>
      <c r="W578" s="3">
        <f t="shared" si="72"/>
        <v>0</v>
      </c>
      <c r="X578" s="3">
        <f t="shared" si="73"/>
        <v>0.33682515262451124</v>
      </c>
    </row>
    <row r="579" spans="1:24" x14ac:dyDescent="0.25">
      <c r="A579" s="2">
        <v>44340</v>
      </c>
      <c r="B579" s="23">
        <v>17</v>
      </c>
      <c r="C579" s="19" t="str">
        <f t="shared" si="74"/>
        <v>44340_17</v>
      </c>
      <c r="D579" s="21">
        <v>213.30020832193208</v>
      </c>
      <c r="E579" s="21">
        <v>260.73301172313995</v>
      </c>
      <c r="F579" s="21">
        <v>549.82670030358258</v>
      </c>
      <c r="G579" s="21">
        <v>284.40857937271937</v>
      </c>
      <c r="H579" s="21">
        <v>0.22805971541278022</v>
      </c>
      <c r="I579" s="21">
        <v>2.8167764933347939</v>
      </c>
      <c r="J579" s="21">
        <v>0.52667474466288311</v>
      </c>
      <c r="K579" s="21">
        <v>-13.859384200697164</v>
      </c>
      <c r="L579" s="21">
        <v>-13.696617036566259</v>
      </c>
      <c r="M579" s="21">
        <v>-33.304400760069605</v>
      </c>
      <c r="N579" s="21">
        <v>-19.555931526107205</v>
      </c>
      <c r="O579" s="21">
        <v>4.660550098548797E-2</v>
      </c>
      <c r="P579" s="21">
        <v>6.5575284661954461E-2</v>
      </c>
      <c r="Q579" s="21">
        <v>9.5735248346250468E-2</v>
      </c>
      <c r="R579" s="3">
        <f t="shared" si="67"/>
        <v>0</v>
      </c>
      <c r="S579" s="3">
        <f t="shared" si="68"/>
        <v>0</v>
      </c>
      <c r="T579" s="3">
        <f t="shared" si="69"/>
        <v>0</v>
      </c>
      <c r="U579" s="3">
        <f t="shared" si="70"/>
        <v>0</v>
      </c>
      <c r="V579" s="3">
        <f t="shared" si="71"/>
        <v>8.1839364464502476E-3</v>
      </c>
      <c r="W579" s="3">
        <f t="shared" si="72"/>
        <v>0</v>
      </c>
      <c r="X579" s="3">
        <f t="shared" si="73"/>
        <v>0</v>
      </c>
    </row>
    <row r="580" spans="1:24" x14ac:dyDescent="0.25">
      <c r="A580" s="2">
        <v>44340</v>
      </c>
      <c r="B580" s="23">
        <v>18</v>
      </c>
      <c r="C580" s="19" t="str">
        <f t="shared" si="74"/>
        <v>44340_18</v>
      </c>
      <c r="D580" s="21">
        <v>212.85175540253857</v>
      </c>
      <c r="E580" s="21">
        <v>261.04048522601806</v>
      </c>
      <c r="F580" s="21">
        <v>552.84639638936881</v>
      </c>
      <c r="G580" s="21">
        <v>284.99476874567273</v>
      </c>
      <c r="H580" s="21">
        <v>0.20792032415194192</v>
      </c>
      <c r="I580" s="21">
        <v>2.8418000721897139</v>
      </c>
      <c r="J580" s="21">
        <v>0.47653885351649572</v>
      </c>
      <c r="K580" s="21">
        <v>-13.736717881948897</v>
      </c>
      <c r="L580" s="21">
        <v>-16.514714186135027</v>
      </c>
      <c r="M580" s="21">
        <v>-36.78181998305795</v>
      </c>
      <c r="N580" s="21">
        <v>-18.079648290766301</v>
      </c>
      <c r="O580" s="21">
        <v>-4.993004224286072E-3</v>
      </c>
      <c r="P580" s="21">
        <v>-8.4954844441017904E-2</v>
      </c>
      <c r="Q580" s="21">
        <v>-2.2616089692081499E-2</v>
      </c>
      <c r="R580" s="3">
        <f t="shared" si="67"/>
        <v>0</v>
      </c>
      <c r="S580" s="3">
        <f t="shared" si="68"/>
        <v>0</v>
      </c>
      <c r="T580" s="3">
        <f t="shared" si="69"/>
        <v>0</v>
      </c>
      <c r="U580" s="3">
        <f t="shared" si="70"/>
        <v>0</v>
      </c>
      <c r="V580" s="3">
        <f t="shared" si="71"/>
        <v>0</v>
      </c>
      <c r="W580" s="3">
        <f t="shared" si="72"/>
        <v>0</v>
      </c>
      <c r="X580" s="3">
        <f t="shared" si="73"/>
        <v>0</v>
      </c>
    </row>
    <row r="581" spans="1:24" x14ac:dyDescent="0.25">
      <c r="A581" s="2">
        <v>44340</v>
      </c>
      <c r="B581" s="23">
        <v>19</v>
      </c>
      <c r="C581" s="19" t="str">
        <f t="shared" si="74"/>
        <v>44340_19</v>
      </c>
      <c r="D581" s="21">
        <v>241.42369496015257</v>
      </c>
      <c r="E581" s="21">
        <v>295.28466198031839</v>
      </c>
      <c r="F581" s="21">
        <v>633.10121318891413</v>
      </c>
      <c r="G581" s="21">
        <v>327.35991764482554</v>
      </c>
      <c r="H581" s="21">
        <v>0.25246700020201307</v>
      </c>
      <c r="I581" s="21">
        <v>3.2216150846578686</v>
      </c>
      <c r="J581" s="21">
        <v>0.57457520671795081</v>
      </c>
      <c r="K581" s="21">
        <v>-16.27451749979064</v>
      </c>
      <c r="L581" s="21">
        <v>-20.775803216925699</v>
      </c>
      <c r="M581" s="21">
        <v>-43.148676828709526</v>
      </c>
      <c r="N581" s="21">
        <v>-20.161989222281935</v>
      </c>
      <c r="O581" s="21">
        <v>-2.513450133670227E-2</v>
      </c>
      <c r="P581" s="21">
        <v>-0.18832831310837228</v>
      </c>
      <c r="Q581" s="21">
        <v>-6.7835201296706477E-2</v>
      </c>
      <c r="R581" s="3">
        <f t="shared" si="67"/>
        <v>0</v>
      </c>
      <c r="S581" s="3">
        <f t="shared" si="68"/>
        <v>0</v>
      </c>
      <c r="T581" s="3">
        <f t="shared" si="69"/>
        <v>0</v>
      </c>
      <c r="U581" s="3">
        <f t="shared" si="70"/>
        <v>0</v>
      </c>
      <c r="V581" s="3">
        <f t="shared" si="71"/>
        <v>0</v>
      </c>
      <c r="W581" s="3">
        <f t="shared" si="72"/>
        <v>0</v>
      </c>
      <c r="X581" s="3">
        <f t="shared" si="73"/>
        <v>0</v>
      </c>
    </row>
    <row r="582" spans="1:24" x14ac:dyDescent="0.25">
      <c r="A582" s="2">
        <v>44340</v>
      </c>
      <c r="B582" s="23">
        <v>20</v>
      </c>
      <c r="C582" s="19" t="str">
        <f t="shared" si="74"/>
        <v>44340_20</v>
      </c>
      <c r="D582" s="21">
        <v>248.87237945836148</v>
      </c>
      <c r="E582" s="21">
        <v>307.25081279855283</v>
      </c>
      <c r="F582" s="21">
        <v>663.89017796999849</v>
      </c>
      <c r="G582" s="21">
        <v>341.09321559929759</v>
      </c>
      <c r="H582" s="21">
        <v>0.26494325542867153</v>
      </c>
      <c r="I582" s="21">
        <v>3.3810342512046412</v>
      </c>
      <c r="J582" s="21">
        <v>0.60041746476414914</v>
      </c>
      <c r="K582" s="21">
        <v>-14.62168999762237</v>
      </c>
      <c r="L582" s="21">
        <v>-17.96847459164913</v>
      </c>
      <c r="M582" s="21">
        <v>-36.742172588959264</v>
      </c>
      <c r="N582" s="21">
        <v>-17.064290812683911</v>
      </c>
      <c r="O582" s="21">
        <v>-3.4214964502809003E-2</v>
      </c>
      <c r="P582" s="21">
        <v>-0.17886754653924994</v>
      </c>
      <c r="Q582" s="21">
        <v>-8.8155386323248361E-2</v>
      </c>
      <c r="R582" s="3">
        <f t="shared" si="67"/>
        <v>0</v>
      </c>
      <c r="S582" s="3">
        <f t="shared" si="68"/>
        <v>0</v>
      </c>
      <c r="T582" s="3">
        <f t="shared" si="69"/>
        <v>0</v>
      </c>
      <c r="U582" s="3">
        <f t="shared" si="70"/>
        <v>0</v>
      </c>
      <c r="V582" s="3">
        <f t="shared" si="71"/>
        <v>0</v>
      </c>
      <c r="W582" s="3">
        <f t="shared" si="72"/>
        <v>0</v>
      </c>
      <c r="X582" s="3">
        <f t="shared" si="73"/>
        <v>0</v>
      </c>
    </row>
    <row r="583" spans="1:24" x14ac:dyDescent="0.25">
      <c r="A583" s="2">
        <v>44340</v>
      </c>
      <c r="B583" s="23">
        <v>21</v>
      </c>
      <c r="C583" s="19" t="str">
        <f t="shared" si="74"/>
        <v>44340_21</v>
      </c>
      <c r="D583" s="21">
        <v>245.83072806369117</v>
      </c>
      <c r="E583" s="21">
        <v>306.93857220337526</v>
      </c>
      <c r="F583" s="21">
        <v>665.56699447608139</v>
      </c>
      <c r="G583" s="21">
        <v>339.71042195535523</v>
      </c>
      <c r="H583" s="21">
        <v>0.26624790222493783</v>
      </c>
      <c r="I583" s="21">
        <v>3.4146427755062483</v>
      </c>
      <c r="J583" s="21">
        <v>0.60240371914763424</v>
      </c>
      <c r="K583" s="21">
        <v>-14.133366013802751</v>
      </c>
      <c r="L583" s="21">
        <v>-16.713502903405551</v>
      </c>
      <c r="M583" s="21">
        <v>-34.176709679500846</v>
      </c>
      <c r="N583" s="21">
        <v>-16.341422904656355</v>
      </c>
      <c r="O583" s="21">
        <v>-3.0355355819333112E-2</v>
      </c>
      <c r="P583" s="21">
        <v>-0.15745875540382859</v>
      </c>
      <c r="Q583" s="21">
        <v>-7.8428277929949039E-2</v>
      </c>
      <c r="R583" s="3">
        <f t="shared" si="67"/>
        <v>0</v>
      </c>
      <c r="S583" s="3">
        <f t="shared" si="68"/>
        <v>0</v>
      </c>
      <c r="T583" s="3">
        <f t="shared" si="69"/>
        <v>0</v>
      </c>
      <c r="U583" s="3">
        <f t="shared" si="70"/>
        <v>0</v>
      </c>
      <c r="V583" s="3">
        <f t="shared" si="71"/>
        <v>0</v>
      </c>
      <c r="W583" s="3">
        <f t="shared" si="72"/>
        <v>0</v>
      </c>
      <c r="X583" s="3">
        <f t="shared" si="73"/>
        <v>0</v>
      </c>
    </row>
    <row r="584" spans="1:24" x14ac:dyDescent="0.25">
      <c r="A584" s="2">
        <v>44340</v>
      </c>
      <c r="B584" s="23">
        <v>22</v>
      </c>
      <c r="C584" s="19" t="str">
        <f t="shared" si="74"/>
        <v>44340_22</v>
      </c>
      <c r="D584" s="21">
        <v>235.53631846894035</v>
      </c>
      <c r="E584" s="21">
        <v>298.39858398428242</v>
      </c>
      <c r="F584" s="21">
        <v>648.7992845764411</v>
      </c>
      <c r="G584" s="21">
        <v>327.53175478632375</v>
      </c>
      <c r="H584" s="21">
        <v>0.26181777109146598</v>
      </c>
      <c r="I584" s="21">
        <v>3.3176746500455492</v>
      </c>
      <c r="J584" s="21">
        <v>0.59307610117344578</v>
      </c>
      <c r="K584" s="21">
        <v>-17.430176687984169</v>
      </c>
      <c r="L584" s="21">
        <v>-19.016529318054062</v>
      </c>
      <c r="M584" s="21">
        <v>-39.209912320215643</v>
      </c>
      <c r="N584" s="21">
        <v>-20.294090349442435</v>
      </c>
      <c r="O584" s="21">
        <v>-3.4108403151356693E-2</v>
      </c>
      <c r="P584" s="21">
        <v>-0.18893945363957082</v>
      </c>
      <c r="Q584" s="21">
        <v>-8.6595195004426889E-2</v>
      </c>
      <c r="R584" s="3">
        <f t="shared" si="67"/>
        <v>0</v>
      </c>
      <c r="S584" s="3">
        <f t="shared" si="68"/>
        <v>0</v>
      </c>
      <c r="T584" s="3">
        <f t="shared" si="69"/>
        <v>0</v>
      </c>
      <c r="U584" s="3">
        <f t="shared" si="70"/>
        <v>0</v>
      </c>
      <c r="V584" s="3">
        <f t="shared" si="71"/>
        <v>0</v>
      </c>
      <c r="W584" s="3">
        <f t="shared" si="72"/>
        <v>0</v>
      </c>
      <c r="X584" s="3">
        <f t="shared" si="73"/>
        <v>0</v>
      </c>
    </row>
    <row r="585" spans="1:24" x14ac:dyDescent="0.25">
      <c r="A585" s="2">
        <v>44340</v>
      </c>
      <c r="B585" s="23">
        <v>23</v>
      </c>
      <c r="C585" s="19" t="str">
        <f t="shared" si="74"/>
        <v>44340_23</v>
      </c>
      <c r="D585" s="21">
        <v>216.53957629401228</v>
      </c>
      <c r="E585" s="21">
        <v>277.36093955626029</v>
      </c>
      <c r="F585" s="21">
        <v>602.3837421031194</v>
      </c>
      <c r="G585" s="21">
        <v>301.62712966599992</v>
      </c>
      <c r="H585" s="21">
        <v>0.25508605392409189</v>
      </c>
      <c r="I585" s="21">
        <v>3.0825632755327517</v>
      </c>
      <c r="J585" s="21">
        <v>0.58034682948196958</v>
      </c>
      <c r="K585" s="21">
        <v>-20.010419757589926</v>
      </c>
      <c r="L585" s="21">
        <v>-21.573592048115678</v>
      </c>
      <c r="M585" s="21">
        <v>-44.44454071777578</v>
      </c>
      <c r="N585" s="21">
        <v>-23.903090132044031</v>
      </c>
      <c r="O585" s="21">
        <v>-2.9426876781307534E-2</v>
      </c>
      <c r="P585" s="21">
        <v>-0.20859052074253973</v>
      </c>
      <c r="Q585" s="21">
        <v>-7.6354881953172804E-2</v>
      </c>
      <c r="R585" s="3">
        <f t="shared" si="67"/>
        <v>0</v>
      </c>
      <c r="S585" s="3">
        <f t="shared" si="68"/>
        <v>0</v>
      </c>
      <c r="T585" s="3">
        <f t="shared" si="69"/>
        <v>0</v>
      </c>
      <c r="U585" s="3">
        <f t="shared" si="70"/>
        <v>0</v>
      </c>
      <c r="V585" s="3">
        <f t="shared" si="71"/>
        <v>0</v>
      </c>
      <c r="W585" s="3">
        <f t="shared" si="72"/>
        <v>0</v>
      </c>
      <c r="X585" s="3">
        <f t="shared" si="73"/>
        <v>0</v>
      </c>
    </row>
    <row r="586" spans="1:24" x14ac:dyDescent="0.25">
      <c r="A586" s="2">
        <v>44340</v>
      </c>
      <c r="B586" s="23">
        <v>24</v>
      </c>
      <c r="C586" s="19" t="str">
        <f t="shared" si="74"/>
        <v>44340_24</v>
      </c>
      <c r="D586" s="21">
        <v>189.55629163255097</v>
      </c>
      <c r="E586" s="21">
        <v>244.07398878594836</v>
      </c>
      <c r="F586" s="21">
        <v>531.53853614546063</v>
      </c>
      <c r="G586" s="21">
        <v>262.64641870809152</v>
      </c>
      <c r="H586" s="21">
        <v>0.22621587479288829</v>
      </c>
      <c r="I586" s="21">
        <v>2.695011057169495</v>
      </c>
      <c r="J586" s="21">
        <v>0.51961239040671703</v>
      </c>
      <c r="K586" s="21">
        <v>-21.701982376552284</v>
      </c>
      <c r="L586" s="21">
        <v>-23.66382449624496</v>
      </c>
      <c r="M586" s="21">
        <v>-49.502122888927737</v>
      </c>
      <c r="N586" s="21">
        <v>-26.660762182928039</v>
      </c>
      <c r="O586" s="21">
        <v>-2.8562804268123902E-2</v>
      </c>
      <c r="P586" s="21">
        <v>-0.23449804581377603</v>
      </c>
      <c r="Q586" s="21">
        <v>-7.458307390313082E-2</v>
      </c>
      <c r="R586" s="3">
        <f t="shared" si="67"/>
        <v>0</v>
      </c>
      <c r="S586" s="3">
        <f t="shared" si="68"/>
        <v>0</v>
      </c>
      <c r="T586" s="3">
        <f t="shared" si="69"/>
        <v>0</v>
      </c>
      <c r="U586" s="3">
        <f t="shared" si="70"/>
        <v>0</v>
      </c>
      <c r="V586" s="3">
        <f t="shared" si="71"/>
        <v>0</v>
      </c>
      <c r="W586" s="3">
        <f t="shared" si="72"/>
        <v>0</v>
      </c>
      <c r="X586" s="3">
        <f t="shared" si="73"/>
        <v>0</v>
      </c>
    </row>
    <row r="587" spans="1:24" x14ac:dyDescent="0.25">
      <c r="A587" s="2">
        <v>44341</v>
      </c>
      <c r="B587" s="23">
        <v>1</v>
      </c>
      <c r="C587" s="19" t="str">
        <f t="shared" si="74"/>
        <v>44341_1</v>
      </c>
      <c r="D587" s="21">
        <v>161.79069681219178</v>
      </c>
      <c r="E587" s="21">
        <v>207.13778247093384</v>
      </c>
      <c r="F587" s="21">
        <v>448.08766900542105</v>
      </c>
      <c r="G587" s="21">
        <v>221.10565547707205</v>
      </c>
      <c r="H587" s="21">
        <v>0.2010137926146939</v>
      </c>
      <c r="I587" s="21">
        <v>2.3083086918883824</v>
      </c>
      <c r="J587" s="21">
        <v>0.46636747957901253</v>
      </c>
      <c r="K587" s="21">
        <v>-21.674918168787368</v>
      </c>
      <c r="L587" s="21">
        <v>-23.500450050633404</v>
      </c>
      <c r="M587" s="21">
        <v>-48.915516995314299</v>
      </c>
      <c r="N587" s="21">
        <v>-26.036036350763922</v>
      </c>
      <c r="O587" s="21">
        <v>-2.875988316044387E-2</v>
      </c>
      <c r="P587" s="21">
        <v>-0.23725408770134768</v>
      </c>
      <c r="Q587" s="21">
        <v>-7.6231528863232062E-2</v>
      </c>
      <c r="R587" s="3">
        <f t="shared" ref="R587:R650" si="75">MAX(0,(K587-D587*0.2)*$T$5)+MAX(0,(K587-D587*0.3)*($U$5-$T$5))+MAX(0,(K587-D587*0.5)*($W$5-$V$5))+MAX(0,(K587-D587*0.8)*($X$5-$W$5))</f>
        <v>0</v>
      </c>
      <c r="S587" s="3">
        <f t="shared" ref="S587:S650" si="76">MAX(0,(L587-E587*0.2)*$T$5)+MAX(0,(L587-E587*0.3)*($U$5-$T$5))+MAX(0,(L587-E587*0.5)*($W$5-$V$5))+MAX(0,(L587-E587*0.8)*($X$5-$W$5))</f>
        <v>0</v>
      </c>
      <c r="T587" s="3">
        <f t="shared" ref="T587:T650" si="77">MAX(0,(M587-F587*0.2)*$T$5)+MAX(0,(M587-F587*0.3)*($U$5-$T$5))+MAX(0,(M587-F587*0.5)*($W$5-$V$5))+MAX(0,(M587-F587*0.8)*($X$5-$W$5))</f>
        <v>0</v>
      </c>
      <c r="U587" s="3">
        <f t="shared" ref="U587:U650" si="78">MAX(0,(N587-G587*0.2)*$T$5)+MAX(0,(N587-G587*0.3)*($U$5-$T$5))+MAX(0,(N587-G587*0.5)*($W$5-$V$5))+MAX(0,(N587-G587*0.8)*($X$5-$W$5))</f>
        <v>0</v>
      </c>
      <c r="V587" s="3">
        <f t="shared" ref="V587:V650" si="79">MAX(0,(O587-H587*0.2)*$T$5)+MAX(0,(O587-H587*0.3)*($U$5-$T$5))+MAX(0,(O587-H587*0.5)*($W$5-$V$5))+MAX(0,(O587-H587*0.8)*($X$5-$W$5))</f>
        <v>0</v>
      </c>
      <c r="W587" s="3">
        <f t="shared" ref="W587:W650" si="80">MAX(0,(P587-I587*0.2)*$T$5)+MAX(0,(P587-I587*0.3)*($U$5-$T$5))+MAX(0,(P587-I587*0.5)*($W$5-$V$5))+MAX(0,(P587-I587*0.8)*($X$5-$W$5))</f>
        <v>0</v>
      </c>
      <c r="X587" s="3">
        <f t="shared" ref="X587:X650" si="81">MAX(0,(Q587-J587*0.2)*$T$5)+MAX(0,(Q587-J587*0.3)*($U$5-$T$5))+MAX(0,(Q587-J587*0.5)*($W$5-$V$5))+MAX(0,(Q587-J587*0.8)*($X$5-$W$5))</f>
        <v>0</v>
      </c>
    </row>
    <row r="588" spans="1:24" x14ac:dyDescent="0.25">
      <c r="A588" s="2">
        <v>44341</v>
      </c>
      <c r="B588" s="23">
        <v>2</v>
      </c>
      <c r="C588" s="19" t="str">
        <f t="shared" ref="C588:C651" si="82">CONCATENATE(A588,"_",B588)</f>
        <v>44341_2</v>
      </c>
      <c r="D588" s="21">
        <v>140.39587798932772</v>
      </c>
      <c r="E588" s="21">
        <v>176.97750309909003</v>
      </c>
      <c r="F588" s="21">
        <v>378.76766438263405</v>
      </c>
      <c r="G588" s="21">
        <v>189.04856796668696</v>
      </c>
      <c r="H588" s="21">
        <v>0.19534561106356341</v>
      </c>
      <c r="I588" s="21">
        <v>1.9924699672943524</v>
      </c>
      <c r="J588" s="21">
        <v>0.45674953538983692</v>
      </c>
      <c r="K588" s="21">
        <v>-19.070641106040373</v>
      </c>
      <c r="L588" s="21">
        <v>-20.203331358715403</v>
      </c>
      <c r="M588" s="21">
        <v>-41.525804223219595</v>
      </c>
      <c r="N588" s="21">
        <v>-21.3770515899093</v>
      </c>
      <c r="O588" s="21">
        <v>-1.1129074330913015E-2</v>
      </c>
      <c r="P588" s="21">
        <v>-0.20536895193764648</v>
      </c>
      <c r="Q588" s="21">
        <v>-3.6428872558907394E-2</v>
      </c>
      <c r="R588" s="3">
        <f t="shared" si="75"/>
        <v>0</v>
      </c>
      <c r="S588" s="3">
        <f t="shared" si="76"/>
        <v>0</v>
      </c>
      <c r="T588" s="3">
        <f t="shared" si="77"/>
        <v>0</v>
      </c>
      <c r="U588" s="3">
        <f t="shared" si="78"/>
        <v>0</v>
      </c>
      <c r="V588" s="3">
        <f t="shared" si="79"/>
        <v>0</v>
      </c>
      <c r="W588" s="3">
        <f t="shared" si="80"/>
        <v>0</v>
      </c>
      <c r="X588" s="3">
        <f t="shared" si="81"/>
        <v>0</v>
      </c>
    </row>
    <row r="589" spans="1:24" x14ac:dyDescent="0.25">
      <c r="A589" s="2">
        <v>44341</v>
      </c>
      <c r="B589" s="23">
        <v>3</v>
      </c>
      <c r="C589" s="19" t="str">
        <f t="shared" si="82"/>
        <v>44341_3</v>
      </c>
      <c r="D589" s="21">
        <v>129.39580307008239</v>
      </c>
      <c r="E589" s="21">
        <v>160.57844197468523</v>
      </c>
      <c r="F589" s="21">
        <v>344.02067901855469</v>
      </c>
      <c r="G589" s="21">
        <v>172.39768137554648</v>
      </c>
      <c r="H589" s="21">
        <v>0.19058963663411663</v>
      </c>
      <c r="I589" s="21">
        <v>1.8142949954222416</v>
      </c>
      <c r="J589" s="21">
        <v>0.44602078840437465</v>
      </c>
      <c r="K589" s="21">
        <v>-19.672969221671785</v>
      </c>
      <c r="L589" s="21">
        <v>-21.270416826274488</v>
      </c>
      <c r="M589" s="21">
        <v>-43.290732395705113</v>
      </c>
      <c r="N589" s="21">
        <v>-22.130956801300119</v>
      </c>
      <c r="O589" s="21">
        <v>-9.5318426468902172E-3</v>
      </c>
      <c r="P589" s="21">
        <v>-0.21980611183752227</v>
      </c>
      <c r="Q589" s="21">
        <v>-3.3087557948656386E-2</v>
      </c>
      <c r="R589" s="3">
        <f t="shared" si="75"/>
        <v>0</v>
      </c>
      <c r="S589" s="3">
        <f t="shared" si="76"/>
        <v>0</v>
      </c>
      <c r="T589" s="3">
        <f t="shared" si="77"/>
        <v>0</v>
      </c>
      <c r="U589" s="3">
        <f t="shared" si="78"/>
        <v>0</v>
      </c>
      <c r="V589" s="3">
        <f t="shared" si="79"/>
        <v>0</v>
      </c>
      <c r="W589" s="3">
        <f t="shared" si="80"/>
        <v>0</v>
      </c>
      <c r="X589" s="3">
        <f t="shared" si="81"/>
        <v>0</v>
      </c>
    </row>
    <row r="590" spans="1:24" x14ac:dyDescent="0.25">
      <c r="A590" s="2">
        <v>44341</v>
      </c>
      <c r="B590" s="23">
        <v>4</v>
      </c>
      <c r="C590" s="19" t="str">
        <f t="shared" si="82"/>
        <v>44341_4</v>
      </c>
      <c r="D590" s="21">
        <v>122.97786496000961</v>
      </c>
      <c r="E590" s="21">
        <v>149.83560401935617</v>
      </c>
      <c r="F590" s="21">
        <v>315.44300699810685</v>
      </c>
      <c r="G590" s="21">
        <v>161.49339552956855</v>
      </c>
      <c r="H590" s="21">
        <v>0.17966102221941591</v>
      </c>
      <c r="I590" s="21">
        <v>1.6998526269697003</v>
      </c>
      <c r="J590" s="21">
        <v>0.42161965107092492</v>
      </c>
      <c r="K590" s="21">
        <v>-19.951356266356076</v>
      </c>
      <c r="L590" s="21">
        <v>-21.902238319061123</v>
      </c>
      <c r="M590" s="21">
        <v>-45.334596418723272</v>
      </c>
      <c r="N590" s="21">
        <v>-22.977055374576359</v>
      </c>
      <c r="O590" s="21">
        <v>-1.9657832651837518E-2</v>
      </c>
      <c r="P590" s="21">
        <v>-0.23829898780691819</v>
      </c>
      <c r="Q590" s="21">
        <v>-5.6276795652091698E-2</v>
      </c>
      <c r="R590" s="3">
        <f t="shared" si="75"/>
        <v>0</v>
      </c>
      <c r="S590" s="3">
        <f t="shared" si="76"/>
        <v>0</v>
      </c>
      <c r="T590" s="3">
        <f t="shared" si="77"/>
        <v>0</v>
      </c>
      <c r="U590" s="3">
        <f t="shared" si="78"/>
        <v>0</v>
      </c>
      <c r="V590" s="3">
        <f t="shared" si="79"/>
        <v>0</v>
      </c>
      <c r="W590" s="3">
        <f t="shared" si="80"/>
        <v>0</v>
      </c>
      <c r="X590" s="3">
        <f t="shared" si="81"/>
        <v>0</v>
      </c>
    </row>
    <row r="591" spans="1:24" x14ac:dyDescent="0.25">
      <c r="A591" s="2">
        <v>44341</v>
      </c>
      <c r="B591" s="23">
        <v>5</v>
      </c>
      <c r="C591" s="19" t="str">
        <f t="shared" si="82"/>
        <v>44341_5</v>
      </c>
      <c r="D591" s="21">
        <v>120.10411728166196</v>
      </c>
      <c r="E591" s="21">
        <v>144.16725494198599</v>
      </c>
      <c r="F591" s="21">
        <v>300.17553146658713</v>
      </c>
      <c r="G591" s="21">
        <v>156.37727277051656</v>
      </c>
      <c r="H591" s="21">
        <v>0.17255219618545828</v>
      </c>
      <c r="I591" s="21">
        <v>1.643868387752522</v>
      </c>
      <c r="J591" s="21">
        <v>0.40480524591242095</v>
      </c>
      <c r="K591" s="21">
        <v>-20.513213169451664</v>
      </c>
      <c r="L591" s="21">
        <v>-23.201445755046603</v>
      </c>
      <c r="M591" s="21">
        <v>-47.852220184321872</v>
      </c>
      <c r="N591" s="21">
        <v>-23.993752755335702</v>
      </c>
      <c r="O591" s="21">
        <v>-2.9591225479161966E-2</v>
      </c>
      <c r="P591" s="21">
        <v>-0.2648562505696016</v>
      </c>
      <c r="Q591" s="21">
        <v>-7.8859888742203343E-2</v>
      </c>
      <c r="R591" s="3">
        <f t="shared" si="75"/>
        <v>0</v>
      </c>
      <c r="S591" s="3">
        <f t="shared" si="76"/>
        <v>0</v>
      </c>
      <c r="T591" s="3">
        <f t="shared" si="77"/>
        <v>0</v>
      </c>
      <c r="U591" s="3">
        <f t="shared" si="78"/>
        <v>0</v>
      </c>
      <c r="V591" s="3">
        <f t="shared" si="79"/>
        <v>0</v>
      </c>
      <c r="W591" s="3">
        <f t="shared" si="80"/>
        <v>0</v>
      </c>
      <c r="X591" s="3">
        <f t="shared" si="81"/>
        <v>0</v>
      </c>
    </row>
    <row r="592" spans="1:24" x14ac:dyDescent="0.25">
      <c r="A592" s="2">
        <v>44341</v>
      </c>
      <c r="B592" s="23">
        <v>6</v>
      </c>
      <c r="C592" s="19" t="str">
        <f t="shared" si="82"/>
        <v>44341_6</v>
      </c>
      <c r="D592" s="21">
        <v>122.95900730089531</v>
      </c>
      <c r="E592" s="21">
        <v>149.45548428534374</v>
      </c>
      <c r="F592" s="21">
        <v>312.21548297301894</v>
      </c>
      <c r="G592" s="21">
        <v>161.57669764350823</v>
      </c>
      <c r="H592" s="21">
        <v>0.18038575369167539</v>
      </c>
      <c r="I592" s="21">
        <v>1.7315697282697509</v>
      </c>
      <c r="J592" s="21">
        <v>0.42160036946128987</v>
      </c>
      <c r="K592" s="21">
        <v>-20.797252176380063</v>
      </c>
      <c r="L592" s="21">
        <v>-23.350601882011031</v>
      </c>
      <c r="M592" s="21">
        <v>-48.14186650486873</v>
      </c>
      <c r="N592" s="21">
        <v>-23.704192822515406</v>
      </c>
      <c r="O592" s="21">
        <v>-2.2926941601796456E-2</v>
      </c>
      <c r="P592" s="21">
        <v>-0.25503626380431538</v>
      </c>
      <c r="Q592" s="21">
        <v>-6.3129485189532167E-2</v>
      </c>
      <c r="R592" s="3">
        <f t="shared" si="75"/>
        <v>0</v>
      </c>
      <c r="S592" s="3">
        <f t="shared" si="76"/>
        <v>0</v>
      </c>
      <c r="T592" s="3">
        <f t="shared" si="77"/>
        <v>0</v>
      </c>
      <c r="U592" s="3">
        <f t="shared" si="78"/>
        <v>0</v>
      </c>
      <c r="V592" s="3">
        <f t="shared" si="79"/>
        <v>0</v>
      </c>
      <c r="W592" s="3">
        <f t="shared" si="80"/>
        <v>0</v>
      </c>
      <c r="X592" s="3">
        <f t="shared" si="81"/>
        <v>0</v>
      </c>
    </row>
    <row r="593" spans="1:24" x14ac:dyDescent="0.25">
      <c r="A593" s="2">
        <v>44341</v>
      </c>
      <c r="B593" s="23">
        <v>7</v>
      </c>
      <c r="C593" s="19" t="str">
        <f t="shared" si="82"/>
        <v>44341_7</v>
      </c>
      <c r="D593" s="21">
        <v>140.8348161443318</v>
      </c>
      <c r="E593" s="21">
        <v>169.17534579690999</v>
      </c>
      <c r="F593" s="21">
        <v>353.60257192586727</v>
      </c>
      <c r="G593" s="21">
        <v>184.54985597696228</v>
      </c>
      <c r="H593" s="21">
        <v>0.1943063183852658</v>
      </c>
      <c r="I593" s="21">
        <v>1.9041008158015968</v>
      </c>
      <c r="J593" s="21">
        <v>0.45252224572233646</v>
      </c>
      <c r="K593" s="21">
        <v>-18.643511079393431</v>
      </c>
      <c r="L593" s="21">
        <v>-22.217977781454707</v>
      </c>
      <c r="M593" s="21">
        <v>-46.693182065787987</v>
      </c>
      <c r="N593" s="21">
        <v>-21.740025274092694</v>
      </c>
      <c r="O593" s="21">
        <v>-1.6924400304784981E-2</v>
      </c>
      <c r="P593" s="21">
        <v>-0.25364878317524175</v>
      </c>
      <c r="Q593" s="21">
        <v>-4.8812532202842998E-2</v>
      </c>
      <c r="R593" s="3">
        <f t="shared" si="75"/>
        <v>0</v>
      </c>
      <c r="S593" s="3">
        <f t="shared" si="76"/>
        <v>0</v>
      </c>
      <c r="T593" s="3">
        <f t="shared" si="77"/>
        <v>0</v>
      </c>
      <c r="U593" s="3">
        <f t="shared" si="78"/>
        <v>0</v>
      </c>
      <c r="V593" s="3">
        <f t="shared" si="79"/>
        <v>0</v>
      </c>
      <c r="W593" s="3">
        <f t="shared" si="80"/>
        <v>0</v>
      </c>
      <c r="X593" s="3">
        <f t="shared" si="81"/>
        <v>0</v>
      </c>
    </row>
    <row r="594" spans="1:24" x14ac:dyDescent="0.25">
      <c r="A594" s="2">
        <v>44341</v>
      </c>
      <c r="B594" s="23">
        <v>8</v>
      </c>
      <c r="C594" s="19" t="str">
        <f t="shared" si="82"/>
        <v>44341_8</v>
      </c>
      <c r="D594" s="21">
        <v>170.85366730777235</v>
      </c>
      <c r="E594" s="21">
        <v>203.07867665920861</v>
      </c>
      <c r="F594" s="21">
        <v>424.69629892790977</v>
      </c>
      <c r="G594" s="21">
        <v>224.78080739893585</v>
      </c>
      <c r="H594" s="21">
        <v>0.19407718874436838</v>
      </c>
      <c r="I594" s="21">
        <v>2.2265861067344832</v>
      </c>
      <c r="J594" s="21">
        <v>0.45048173603300401</v>
      </c>
      <c r="K594" s="21">
        <v>-14.76951506556845</v>
      </c>
      <c r="L594" s="21">
        <v>-18.053184973534957</v>
      </c>
      <c r="M594" s="21">
        <v>-39.122832067578415</v>
      </c>
      <c r="N594" s="21">
        <v>-16.933794060237929</v>
      </c>
      <c r="O594" s="21">
        <v>-1.9232200304966817E-2</v>
      </c>
      <c r="P594" s="21">
        <v>-0.20941253524166226</v>
      </c>
      <c r="Q594" s="21">
        <v>-5.3429392507714071E-2</v>
      </c>
      <c r="R594" s="3">
        <f t="shared" si="75"/>
        <v>0</v>
      </c>
      <c r="S594" s="3">
        <f t="shared" si="76"/>
        <v>0</v>
      </c>
      <c r="T594" s="3">
        <f t="shared" si="77"/>
        <v>0</v>
      </c>
      <c r="U594" s="3">
        <f t="shared" si="78"/>
        <v>0</v>
      </c>
      <c r="V594" s="3">
        <f t="shared" si="79"/>
        <v>0</v>
      </c>
      <c r="W594" s="3">
        <f t="shared" si="80"/>
        <v>0</v>
      </c>
      <c r="X594" s="3">
        <f t="shared" si="81"/>
        <v>0</v>
      </c>
    </row>
    <row r="595" spans="1:24" x14ac:dyDescent="0.25">
      <c r="A595" s="2">
        <v>44341</v>
      </c>
      <c r="B595" s="23">
        <v>9</v>
      </c>
      <c r="C595" s="19" t="str">
        <f t="shared" si="82"/>
        <v>44341_9</v>
      </c>
      <c r="D595" s="21">
        <v>206.77569208693532</v>
      </c>
      <c r="E595" s="21">
        <v>251.09548441408683</v>
      </c>
      <c r="F595" s="21">
        <v>527.65529329275648</v>
      </c>
      <c r="G595" s="21">
        <v>274.38906930103633</v>
      </c>
      <c r="H595" s="21">
        <v>0.226816084223814</v>
      </c>
      <c r="I595" s="21">
        <v>2.7599313461182788</v>
      </c>
      <c r="J595" s="21">
        <v>0.52403570359850371</v>
      </c>
      <c r="K595" s="21">
        <v>-15.66560451090899</v>
      </c>
      <c r="L595" s="21">
        <v>-17.266681693376299</v>
      </c>
      <c r="M595" s="21">
        <v>-40.346596133995483</v>
      </c>
      <c r="N595" s="21">
        <v>-21.014056988541526</v>
      </c>
      <c r="O595" s="21">
        <v>5.2147776776361099E-3</v>
      </c>
      <c r="P595" s="21">
        <v>-9.4856487637358822E-2</v>
      </c>
      <c r="Q595" s="21">
        <v>2.9545240206691192E-3</v>
      </c>
      <c r="R595" s="3">
        <f t="shared" si="75"/>
        <v>0</v>
      </c>
      <c r="S595" s="3">
        <f t="shared" si="76"/>
        <v>0</v>
      </c>
      <c r="T595" s="3">
        <f t="shared" si="77"/>
        <v>0</v>
      </c>
      <c r="U595" s="3">
        <f t="shared" si="78"/>
        <v>0</v>
      </c>
      <c r="V595" s="3">
        <f t="shared" si="79"/>
        <v>0</v>
      </c>
      <c r="W595" s="3">
        <f t="shared" si="80"/>
        <v>0</v>
      </c>
      <c r="X595" s="3">
        <f t="shared" si="81"/>
        <v>0</v>
      </c>
    </row>
    <row r="596" spans="1:24" x14ac:dyDescent="0.25">
      <c r="A596" s="2">
        <v>44341</v>
      </c>
      <c r="B596" s="23">
        <v>10</v>
      </c>
      <c r="C596" s="19" t="str">
        <f t="shared" si="82"/>
        <v>44341_10</v>
      </c>
      <c r="D596" s="21">
        <v>228.05663976304078</v>
      </c>
      <c r="E596" s="21">
        <v>280.64689096114381</v>
      </c>
      <c r="F596" s="21">
        <v>589.9600854561337</v>
      </c>
      <c r="G596" s="21">
        <v>303.19834130303934</v>
      </c>
      <c r="H596" s="21">
        <v>0.26870915709030735</v>
      </c>
      <c r="I596" s="21">
        <v>3.1163813036077892</v>
      </c>
      <c r="J596" s="21">
        <v>0.61950975281991805</v>
      </c>
      <c r="K596" s="21">
        <v>-9.5809645255160234</v>
      </c>
      <c r="L596" s="21">
        <v>-9.6272966407741887</v>
      </c>
      <c r="M596" s="21">
        <v>-24.148585550230084</v>
      </c>
      <c r="N596" s="21">
        <v>-13.977723670703902</v>
      </c>
      <c r="O596" s="21">
        <v>5.2773522022522633E-2</v>
      </c>
      <c r="P596" s="21">
        <v>7.3114664957663889E-2</v>
      </c>
      <c r="Q596" s="21">
        <v>0.11176402700355056</v>
      </c>
      <c r="R596" s="3">
        <f t="shared" si="75"/>
        <v>0</v>
      </c>
      <c r="S596" s="3">
        <f t="shared" si="76"/>
        <v>0</v>
      </c>
      <c r="T596" s="3">
        <f t="shared" si="77"/>
        <v>0</v>
      </c>
      <c r="U596" s="3">
        <f t="shared" si="78"/>
        <v>0</v>
      </c>
      <c r="V596" s="3">
        <f t="shared" si="79"/>
        <v>0</v>
      </c>
      <c r="W596" s="3">
        <f t="shared" si="80"/>
        <v>0</v>
      </c>
      <c r="X596" s="3">
        <f t="shared" si="81"/>
        <v>0</v>
      </c>
    </row>
    <row r="597" spans="1:24" x14ac:dyDescent="0.25">
      <c r="A597" s="2">
        <v>44341</v>
      </c>
      <c r="B597" s="23">
        <v>11</v>
      </c>
      <c r="C597" s="19" t="str">
        <f t="shared" si="82"/>
        <v>44341_11</v>
      </c>
      <c r="D597" s="21">
        <v>233.99294429990701</v>
      </c>
      <c r="E597" s="21">
        <v>288.08997358768158</v>
      </c>
      <c r="F597" s="21">
        <v>605.11295348516126</v>
      </c>
      <c r="G597" s="21">
        <v>310.15345735158917</v>
      </c>
      <c r="H597" s="21">
        <v>0.27618912039396787</v>
      </c>
      <c r="I597" s="21">
        <v>3.2321800940141427</v>
      </c>
      <c r="J597" s="21">
        <v>0.63772273635658872</v>
      </c>
      <c r="K597" s="21">
        <v>-5.8814154472199718</v>
      </c>
      <c r="L597" s="21">
        <v>-4.7235639698937968</v>
      </c>
      <c r="M597" s="21">
        <v>-14.189697359037762</v>
      </c>
      <c r="N597" s="21">
        <v>-9.3110977949066225</v>
      </c>
      <c r="O597" s="21">
        <v>6.779211455886637E-2</v>
      </c>
      <c r="P597" s="21">
        <v>0.17984568130759407</v>
      </c>
      <c r="Q597" s="21">
        <v>0.1454757339294824</v>
      </c>
      <c r="R597" s="3">
        <f t="shared" si="75"/>
        <v>0</v>
      </c>
      <c r="S597" s="3">
        <f t="shared" si="76"/>
        <v>0</v>
      </c>
      <c r="T597" s="3">
        <f t="shared" si="77"/>
        <v>0</v>
      </c>
      <c r="U597" s="3">
        <f t="shared" si="78"/>
        <v>0</v>
      </c>
      <c r="V597" s="3">
        <f t="shared" si="79"/>
        <v>0.10340969068435962</v>
      </c>
      <c r="W597" s="3">
        <f t="shared" si="80"/>
        <v>0</v>
      </c>
      <c r="X597" s="3">
        <f t="shared" si="81"/>
        <v>0.14769918450330222</v>
      </c>
    </row>
    <row r="598" spans="1:24" x14ac:dyDescent="0.25">
      <c r="A598" s="2">
        <v>44341</v>
      </c>
      <c r="B598" s="23">
        <v>12</v>
      </c>
      <c r="C598" s="19" t="str">
        <f t="shared" si="82"/>
        <v>44341_12</v>
      </c>
      <c r="D598" s="21">
        <v>232.18790964787962</v>
      </c>
      <c r="E598" s="21">
        <v>285.01310350055348</v>
      </c>
      <c r="F598" s="21">
        <v>599.38927348029699</v>
      </c>
      <c r="G598" s="21">
        <v>306.28554125050596</v>
      </c>
      <c r="H598" s="21">
        <v>0.26086175098619679</v>
      </c>
      <c r="I598" s="21">
        <v>3.1754925952210886</v>
      </c>
      <c r="J598" s="21">
        <v>0.60474676992961562</v>
      </c>
      <c r="K598" s="21">
        <v>-3.5696316166112707</v>
      </c>
      <c r="L598" s="21">
        <v>-1.3257159430057577</v>
      </c>
      <c r="M598" s="21">
        <v>-7.5697503393245595</v>
      </c>
      <c r="N598" s="21">
        <v>-6.2122658361753373</v>
      </c>
      <c r="O598" s="21">
        <v>6.7351917114436013E-2</v>
      </c>
      <c r="P598" s="21">
        <v>0.22397894152744141</v>
      </c>
      <c r="Q598" s="21">
        <v>0.14367724427328521</v>
      </c>
      <c r="R598" s="3">
        <f t="shared" si="75"/>
        <v>0</v>
      </c>
      <c r="S598" s="3">
        <f t="shared" si="76"/>
        <v>0</v>
      </c>
      <c r="T598" s="3">
        <f t="shared" si="77"/>
        <v>0</v>
      </c>
      <c r="U598" s="3">
        <f t="shared" si="78"/>
        <v>0</v>
      </c>
      <c r="V598" s="3">
        <f t="shared" si="79"/>
        <v>0.12503409269694882</v>
      </c>
      <c r="W598" s="3">
        <f t="shared" si="80"/>
        <v>0</v>
      </c>
      <c r="X598" s="3">
        <f t="shared" si="81"/>
        <v>0.18720963229700144</v>
      </c>
    </row>
    <row r="599" spans="1:24" x14ac:dyDescent="0.25">
      <c r="A599" s="2">
        <v>44341</v>
      </c>
      <c r="B599" s="23">
        <v>13</v>
      </c>
      <c r="C599" s="19" t="str">
        <f t="shared" si="82"/>
        <v>44341_13</v>
      </c>
      <c r="D599" s="21">
        <v>228.37987747398265</v>
      </c>
      <c r="E599" s="21">
        <v>280.48566489704092</v>
      </c>
      <c r="F599" s="21">
        <v>590.81331963614753</v>
      </c>
      <c r="G599" s="21">
        <v>303.14452181967147</v>
      </c>
      <c r="H599" s="21">
        <v>0.26010332348922643</v>
      </c>
      <c r="I599" s="21">
        <v>3.0847282704694949</v>
      </c>
      <c r="J599" s="21">
        <v>0.60410095351328308</v>
      </c>
      <c r="K599" s="21">
        <v>-2.7022561638739089</v>
      </c>
      <c r="L599" s="21">
        <v>-0.32450236616706563</v>
      </c>
      <c r="M599" s="21">
        <v>-5.431895438323652</v>
      </c>
      <c r="N599" s="21">
        <v>-4.2541775880672947</v>
      </c>
      <c r="O599" s="21">
        <v>6.5107433534441553E-2</v>
      </c>
      <c r="P599" s="21">
        <v>0.20315144409579894</v>
      </c>
      <c r="Q599" s="21">
        <v>0.13772051589190296</v>
      </c>
      <c r="R599" s="3">
        <f t="shared" si="75"/>
        <v>0</v>
      </c>
      <c r="S599" s="3">
        <f t="shared" si="76"/>
        <v>0</v>
      </c>
      <c r="T599" s="3">
        <f t="shared" si="77"/>
        <v>0</v>
      </c>
      <c r="U599" s="3">
        <f t="shared" si="78"/>
        <v>0</v>
      </c>
      <c r="V599" s="3">
        <f t="shared" si="79"/>
        <v>0.10779571490704343</v>
      </c>
      <c r="W599" s="3">
        <f t="shared" si="80"/>
        <v>0</v>
      </c>
      <c r="X599" s="3">
        <f t="shared" si="81"/>
        <v>0.13920797858382206</v>
      </c>
    </row>
    <row r="600" spans="1:24" x14ac:dyDescent="0.25">
      <c r="A600" s="2">
        <v>44341</v>
      </c>
      <c r="B600" s="23">
        <v>14</v>
      </c>
      <c r="C600" s="19" t="str">
        <f t="shared" si="82"/>
        <v>44341_14</v>
      </c>
      <c r="D600" s="21">
        <v>226.50494271273584</v>
      </c>
      <c r="E600" s="21">
        <v>275.60193146767932</v>
      </c>
      <c r="F600" s="21">
        <v>585.66659078478688</v>
      </c>
      <c r="G600" s="21">
        <v>300.76299058651472</v>
      </c>
      <c r="H600" s="21">
        <v>0.25160808723272343</v>
      </c>
      <c r="I600" s="21">
        <v>2.9774791415372652</v>
      </c>
      <c r="J600" s="21">
        <v>0.58516916665879193</v>
      </c>
      <c r="K600" s="21">
        <v>-4.1520270211922972</v>
      </c>
      <c r="L600" s="21">
        <v>-4.3088011971378535</v>
      </c>
      <c r="M600" s="21">
        <v>-12.682031354701863</v>
      </c>
      <c r="N600" s="21">
        <v>-6.5437681132718328</v>
      </c>
      <c r="O600" s="21">
        <v>6.863910118684606E-2</v>
      </c>
      <c r="P600" s="21">
        <v>0.13237413408827658</v>
      </c>
      <c r="Q600" s="21">
        <v>0.14545481548135575</v>
      </c>
      <c r="R600" s="3">
        <f t="shared" si="75"/>
        <v>0</v>
      </c>
      <c r="S600" s="3">
        <f t="shared" si="76"/>
        <v>0</v>
      </c>
      <c r="T600" s="3">
        <f t="shared" si="77"/>
        <v>0</v>
      </c>
      <c r="U600" s="3">
        <f t="shared" si="78"/>
        <v>0</v>
      </c>
      <c r="V600" s="3">
        <f t="shared" si="79"/>
        <v>0.15088111356886239</v>
      </c>
      <c r="W600" s="3">
        <f t="shared" si="80"/>
        <v>0</v>
      </c>
      <c r="X600" s="3">
        <f t="shared" si="81"/>
        <v>0.23410362996623346</v>
      </c>
    </row>
    <row r="601" spans="1:24" x14ac:dyDescent="0.25">
      <c r="A601" s="2">
        <v>44341</v>
      </c>
      <c r="B601" s="23">
        <v>15</v>
      </c>
      <c r="C601" s="19" t="str">
        <f t="shared" si="82"/>
        <v>44341_15</v>
      </c>
      <c r="D601" s="21">
        <v>220.40892332615095</v>
      </c>
      <c r="E601" s="21">
        <v>270.56911542592917</v>
      </c>
      <c r="F601" s="21">
        <v>574.02510612370247</v>
      </c>
      <c r="G601" s="21">
        <v>291.97616333715359</v>
      </c>
      <c r="H601" s="21">
        <v>0.23987386966889981</v>
      </c>
      <c r="I601" s="21">
        <v>2.9341460717016736</v>
      </c>
      <c r="J601" s="21">
        <v>0.5577701374991465</v>
      </c>
      <c r="K601" s="21">
        <v>-3.8456773920649945</v>
      </c>
      <c r="L601" s="21">
        <v>-2.7347555022078747</v>
      </c>
      <c r="M601" s="21">
        <v>-9.734843120552398</v>
      </c>
      <c r="N601" s="21">
        <v>-6.5370191321396547</v>
      </c>
      <c r="O601" s="21">
        <v>5.8000960062116975E-2</v>
      </c>
      <c r="P601" s="21">
        <v>0.15570683374605504</v>
      </c>
      <c r="Q601" s="21">
        <v>0.12067045660872114</v>
      </c>
      <c r="R601" s="3">
        <f t="shared" si="75"/>
        <v>0</v>
      </c>
      <c r="S601" s="3">
        <f t="shared" si="76"/>
        <v>0</v>
      </c>
      <c r="T601" s="3">
        <f t="shared" si="77"/>
        <v>0</v>
      </c>
      <c r="U601" s="3">
        <f t="shared" si="78"/>
        <v>0</v>
      </c>
      <c r="V601" s="3">
        <f t="shared" si="79"/>
        <v>8.2585695139111931E-2</v>
      </c>
      <c r="W601" s="3">
        <f t="shared" si="80"/>
        <v>0</v>
      </c>
      <c r="X601" s="3">
        <f t="shared" si="81"/>
        <v>7.5092026569942044E-2</v>
      </c>
    </row>
    <row r="602" spans="1:24" x14ac:dyDescent="0.25">
      <c r="A602" s="2">
        <v>44341</v>
      </c>
      <c r="B602" s="23">
        <v>16</v>
      </c>
      <c r="C602" s="19" t="str">
        <f t="shared" si="82"/>
        <v>44341_16</v>
      </c>
      <c r="D602" s="21">
        <v>212.94262877187117</v>
      </c>
      <c r="E602" s="21">
        <v>261.59997514521518</v>
      </c>
      <c r="F602" s="21">
        <v>552.07956625221584</v>
      </c>
      <c r="G602" s="21">
        <v>281.50042054689152</v>
      </c>
      <c r="H602" s="21">
        <v>0.23055155479184553</v>
      </c>
      <c r="I602" s="21">
        <v>2.8873588692024796</v>
      </c>
      <c r="J602" s="21">
        <v>0.53741448693809923</v>
      </c>
      <c r="K602" s="21">
        <v>-4.7410168663772385</v>
      </c>
      <c r="L602" s="21">
        <v>-3.0290575738988013</v>
      </c>
      <c r="M602" s="21">
        <v>-9.6827740401838938</v>
      </c>
      <c r="N602" s="21">
        <v>-7.4035770002944359</v>
      </c>
      <c r="O602" s="21">
        <v>6.0194962287659706E-2</v>
      </c>
      <c r="P602" s="21">
        <v>0.17605931691977814</v>
      </c>
      <c r="Q602" s="21">
        <v>0.12569094968619843</v>
      </c>
      <c r="R602" s="3">
        <f t="shared" si="75"/>
        <v>0</v>
      </c>
      <c r="S602" s="3">
        <f t="shared" si="76"/>
        <v>0</v>
      </c>
      <c r="T602" s="3">
        <f t="shared" si="77"/>
        <v>0</v>
      </c>
      <c r="U602" s="3">
        <f t="shared" si="78"/>
        <v>0</v>
      </c>
      <c r="V602" s="3">
        <f t="shared" si="79"/>
        <v>0.11601527299936666</v>
      </c>
      <c r="W602" s="3">
        <f t="shared" si="80"/>
        <v>0</v>
      </c>
      <c r="X602" s="3">
        <f t="shared" si="81"/>
        <v>0.14997972678339178</v>
      </c>
    </row>
    <row r="603" spans="1:24" x14ac:dyDescent="0.25">
      <c r="A603" s="2">
        <v>44341</v>
      </c>
      <c r="B603" s="23">
        <v>17</v>
      </c>
      <c r="C603" s="19" t="str">
        <f t="shared" si="82"/>
        <v>44341_17</v>
      </c>
      <c r="D603" s="21">
        <v>206.63699066390018</v>
      </c>
      <c r="E603" s="21">
        <v>254.6375453133229</v>
      </c>
      <c r="F603" s="21">
        <v>538.11955207973267</v>
      </c>
      <c r="G603" s="21">
        <v>274.15072438157182</v>
      </c>
      <c r="H603" s="21">
        <v>0.24693296058315892</v>
      </c>
      <c r="I603" s="21">
        <v>2.8299671532723747</v>
      </c>
      <c r="J603" s="21">
        <v>0.57249187422550407</v>
      </c>
      <c r="K603" s="21">
        <v>-8.6512044136464006</v>
      </c>
      <c r="L603" s="21">
        <v>-7.2381471226532605</v>
      </c>
      <c r="M603" s="21">
        <v>-17.909593064958383</v>
      </c>
      <c r="N603" s="21">
        <v>-11.591971526341101</v>
      </c>
      <c r="O603" s="21">
        <v>4.7247660284946286E-2</v>
      </c>
      <c r="P603" s="21">
        <v>9.5924459420800967E-2</v>
      </c>
      <c r="Q603" s="21">
        <v>9.5915877978432637E-2</v>
      </c>
      <c r="R603" s="3">
        <f t="shared" si="75"/>
        <v>0</v>
      </c>
      <c r="S603" s="3">
        <f t="shared" si="76"/>
        <v>0</v>
      </c>
      <c r="T603" s="3">
        <f t="shared" si="77"/>
        <v>0</v>
      </c>
      <c r="U603" s="3">
        <f t="shared" si="78"/>
        <v>0</v>
      </c>
      <c r="V603" s="3">
        <f t="shared" si="79"/>
        <v>0</v>
      </c>
      <c r="W603" s="3">
        <f t="shared" si="80"/>
        <v>0</v>
      </c>
      <c r="X603" s="3">
        <f t="shared" si="81"/>
        <v>0</v>
      </c>
    </row>
    <row r="604" spans="1:24" x14ac:dyDescent="0.25">
      <c r="A604" s="2">
        <v>44341</v>
      </c>
      <c r="B604" s="23">
        <v>18</v>
      </c>
      <c r="C604" s="19" t="str">
        <f t="shared" si="82"/>
        <v>44341_18</v>
      </c>
      <c r="D604" s="21">
        <v>207.99580400345698</v>
      </c>
      <c r="E604" s="21">
        <v>256.06239376891813</v>
      </c>
      <c r="F604" s="21">
        <v>541.4789166784534</v>
      </c>
      <c r="G604" s="21">
        <v>278.20291919354179</v>
      </c>
      <c r="H604" s="21">
        <v>0.23291002804873545</v>
      </c>
      <c r="I604" s="21">
        <v>2.8252107877573107</v>
      </c>
      <c r="J604" s="21">
        <v>0.53620370142138662</v>
      </c>
      <c r="K604" s="21">
        <v>-9.1022842510458961</v>
      </c>
      <c r="L604" s="21">
        <v>-9.500736834714564</v>
      </c>
      <c r="M604" s="21">
        <v>-21.701320417239533</v>
      </c>
      <c r="N604" s="21">
        <v>-11.143890155956699</v>
      </c>
      <c r="O604" s="21">
        <v>1.8365006281976796E-2</v>
      </c>
      <c r="P604" s="21">
        <v>7.9089546784034577E-3</v>
      </c>
      <c r="Q604" s="21">
        <v>3.0417880031650808E-2</v>
      </c>
      <c r="R604" s="3">
        <f t="shared" si="75"/>
        <v>0</v>
      </c>
      <c r="S604" s="3">
        <f t="shared" si="76"/>
        <v>0</v>
      </c>
      <c r="T604" s="3">
        <f t="shared" si="77"/>
        <v>0</v>
      </c>
      <c r="U604" s="3">
        <f t="shared" si="78"/>
        <v>0</v>
      </c>
      <c r="V604" s="3">
        <f t="shared" si="79"/>
        <v>0</v>
      </c>
      <c r="W604" s="3">
        <f t="shared" si="80"/>
        <v>0</v>
      </c>
      <c r="X604" s="3">
        <f t="shared" si="81"/>
        <v>0</v>
      </c>
    </row>
    <row r="605" spans="1:24" x14ac:dyDescent="0.25">
      <c r="A605" s="2">
        <v>44341</v>
      </c>
      <c r="B605" s="23">
        <v>19</v>
      </c>
      <c r="C605" s="19" t="str">
        <f t="shared" si="82"/>
        <v>44341_19</v>
      </c>
      <c r="D605" s="21">
        <v>235.29867312217021</v>
      </c>
      <c r="E605" s="21">
        <v>288.55879254924588</v>
      </c>
      <c r="F605" s="21">
        <v>616.69774832545988</v>
      </c>
      <c r="G605" s="21">
        <v>318.40791622409353</v>
      </c>
      <c r="H605" s="21">
        <v>0.26308857310376038</v>
      </c>
      <c r="I605" s="21">
        <v>3.2074241163083728</v>
      </c>
      <c r="J605" s="21">
        <v>0.59889266737376068</v>
      </c>
      <c r="K605" s="21">
        <v>-11.55266062371993</v>
      </c>
      <c r="L605" s="21">
        <v>-13.880263803644358</v>
      </c>
      <c r="M605" s="21">
        <v>-28.422740366072283</v>
      </c>
      <c r="N605" s="21">
        <v>-13.224477086854106</v>
      </c>
      <c r="O605" s="21">
        <v>-1.5431593376126276E-2</v>
      </c>
      <c r="P605" s="21">
        <v>-0.10034422920527364</v>
      </c>
      <c r="Q605" s="21">
        <v>-4.5122452984925801E-2</v>
      </c>
      <c r="R605" s="3">
        <f t="shared" si="75"/>
        <v>0</v>
      </c>
      <c r="S605" s="3">
        <f t="shared" si="76"/>
        <v>0</v>
      </c>
      <c r="T605" s="3">
        <f t="shared" si="77"/>
        <v>0</v>
      </c>
      <c r="U605" s="3">
        <f t="shared" si="78"/>
        <v>0</v>
      </c>
      <c r="V605" s="3">
        <f t="shared" si="79"/>
        <v>0</v>
      </c>
      <c r="W605" s="3">
        <f t="shared" si="80"/>
        <v>0</v>
      </c>
      <c r="X605" s="3">
        <f t="shared" si="81"/>
        <v>0</v>
      </c>
    </row>
    <row r="606" spans="1:24" x14ac:dyDescent="0.25">
      <c r="A606" s="2">
        <v>44341</v>
      </c>
      <c r="B606" s="23">
        <v>20</v>
      </c>
      <c r="C606" s="19" t="str">
        <f t="shared" si="82"/>
        <v>44341_20</v>
      </c>
      <c r="D606" s="21">
        <v>242.16550415850173</v>
      </c>
      <c r="E606" s="21">
        <v>299.99055910675622</v>
      </c>
      <c r="F606" s="21">
        <v>648.51076115482761</v>
      </c>
      <c r="G606" s="21">
        <v>331.4991792190138</v>
      </c>
      <c r="H606" s="21">
        <v>0.28456577459251353</v>
      </c>
      <c r="I606" s="21">
        <v>3.3571686559659333</v>
      </c>
      <c r="J606" s="21">
        <v>0.6472094750290498</v>
      </c>
      <c r="K606" s="21">
        <v>-13.90352022387361</v>
      </c>
      <c r="L606" s="21">
        <v>-16.185215438496147</v>
      </c>
      <c r="M606" s="21">
        <v>-33.823235292604643</v>
      </c>
      <c r="N606" s="21">
        <v>-16.263929124335426</v>
      </c>
      <c r="O606" s="21">
        <v>-1.4654247002753302E-2</v>
      </c>
      <c r="P606" s="21">
        <v>-0.12611419579374628</v>
      </c>
      <c r="Q606" s="21">
        <v>-4.3035992206179922E-2</v>
      </c>
      <c r="R606" s="3">
        <f t="shared" si="75"/>
        <v>0</v>
      </c>
      <c r="S606" s="3">
        <f t="shared" si="76"/>
        <v>0</v>
      </c>
      <c r="T606" s="3">
        <f t="shared" si="77"/>
        <v>0</v>
      </c>
      <c r="U606" s="3">
        <f t="shared" si="78"/>
        <v>0</v>
      </c>
      <c r="V606" s="3">
        <f t="shared" si="79"/>
        <v>0</v>
      </c>
      <c r="W606" s="3">
        <f t="shared" si="80"/>
        <v>0</v>
      </c>
      <c r="X606" s="3">
        <f t="shared" si="81"/>
        <v>0</v>
      </c>
    </row>
    <row r="607" spans="1:24" x14ac:dyDescent="0.25">
      <c r="A607" s="2">
        <v>44341</v>
      </c>
      <c r="B607" s="23">
        <v>21</v>
      </c>
      <c r="C607" s="19" t="str">
        <f t="shared" si="82"/>
        <v>44341_21</v>
      </c>
      <c r="D607" s="21">
        <v>240.77064656805339</v>
      </c>
      <c r="E607" s="21">
        <v>302.0880669268816</v>
      </c>
      <c r="F607" s="21">
        <v>655.85878967833071</v>
      </c>
      <c r="G607" s="21">
        <v>335.42054201332235</v>
      </c>
      <c r="H607" s="21">
        <v>0.27594457543101397</v>
      </c>
      <c r="I607" s="21">
        <v>3.3965286141600854</v>
      </c>
      <c r="J607" s="21">
        <v>0.62669672987885539</v>
      </c>
      <c r="K607" s="21">
        <v>-15.835557687260174</v>
      </c>
      <c r="L607" s="21">
        <v>-18.007210005872654</v>
      </c>
      <c r="M607" s="21">
        <v>-38.059883311645621</v>
      </c>
      <c r="N607" s="21">
        <v>-18.419655755472146</v>
      </c>
      <c r="O607" s="21">
        <v>-2.7403228962625509E-2</v>
      </c>
      <c r="P607" s="21">
        <v>-0.13601528132084481</v>
      </c>
      <c r="Q607" s="21">
        <v>-7.1456526379234275E-2</v>
      </c>
      <c r="R607" s="3">
        <f t="shared" si="75"/>
        <v>0</v>
      </c>
      <c r="S607" s="3">
        <f t="shared" si="76"/>
        <v>0</v>
      </c>
      <c r="T607" s="3">
        <f t="shared" si="77"/>
        <v>0</v>
      </c>
      <c r="U607" s="3">
        <f t="shared" si="78"/>
        <v>0</v>
      </c>
      <c r="V607" s="3">
        <f t="shared" si="79"/>
        <v>0</v>
      </c>
      <c r="W607" s="3">
        <f t="shared" si="80"/>
        <v>0</v>
      </c>
      <c r="X607" s="3">
        <f t="shared" si="81"/>
        <v>0</v>
      </c>
    </row>
    <row r="608" spans="1:24" x14ac:dyDescent="0.25">
      <c r="A608" s="2">
        <v>44341</v>
      </c>
      <c r="B608" s="23">
        <v>22</v>
      </c>
      <c r="C608" s="19" t="str">
        <f t="shared" si="82"/>
        <v>44341_22</v>
      </c>
      <c r="D608" s="21">
        <v>231.95786551612167</v>
      </c>
      <c r="E608" s="21">
        <v>295.45792003518153</v>
      </c>
      <c r="F608" s="21">
        <v>641.76399708582539</v>
      </c>
      <c r="G608" s="21">
        <v>324.94883901349556</v>
      </c>
      <c r="H608" s="21">
        <v>0.26872654540205304</v>
      </c>
      <c r="I608" s="21">
        <v>3.3308057503158102</v>
      </c>
      <c r="J608" s="21">
        <v>0.61317086168625456</v>
      </c>
      <c r="K608" s="21">
        <v>-19.651530231689328</v>
      </c>
      <c r="L608" s="21">
        <v>-21.994800146843524</v>
      </c>
      <c r="M608" s="21">
        <v>-46.628223713778894</v>
      </c>
      <c r="N608" s="21">
        <v>-23.371243925456248</v>
      </c>
      <c r="O608" s="21">
        <v>-2.0929394364754175E-2</v>
      </c>
      <c r="P608" s="21">
        <v>-0.17276351909162335</v>
      </c>
      <c r="Q608" s="21">
        <v>-5.6858864445714988E-2</v>
      </c>
      <c r="R608" s="3">
        <f t="shared" si="75"/>
        <v>0</v>
      </c>
      <c r="S608" s="3">
        <f t="shared" si="76"/>
        <v>0</v>
      </c>
      <c r="T608" s="3">
        <f t="shared" si="77"/>
        <v>0</v>
      </c>
      <c r="U608" s="3">
        <f t="shared" si="78"/>
        <v>0</v>
      </c>
      <c r="V608" s="3">
        <f t="shared" si="79"/>
        <v>0</v>
      </c>
      <c r="W608" s="3">
        <f t="shared" si="80"/>
        <v>0</v>
      </c>
      <c r="X608" s="3">
        <f t="shared" si="81"/>
        <v>0</v>
      </c>
    </row>
    <row r="609" spans="1:24" x14ac:dyDescent="0.25">
      <c r="A609" s="2">
        <v>44341</v>
      </c>
      <c r="B609" s="23">
        <v>23</v>
      </c>
      <c r="C609" s="19" t="str">
        <f t="shared" si="82"/>
        <v>44341_23</v>
      </c>
      <c r="D609" s="21">
        <v>213.79270389610289</v>
      </c>
      <c r="E609" s="21">
        <v>274.56325896041722</v>
      </c>
      <c r="F609" s="21">
        <v>597.4517778910365</v>
      </c>
      <c r="G609" s="21">
        <v>299.82233936674163</v>
      </c>
      <c r="H609" s="21">
        <v>0.26484053927771911</v>
      </c>
      <c r="I609" s="21">
        <v>3.0841650002520775</v>
      </c>
      <c r="J609" s="21">
        <v>0.60478665100337492</v>
      </c>
      <c r="K609" s="21">
        <v>-21.64069728916958</v>
      </c>
      <c r="L609" s="21">
        <v>-23.238399902624217</v>
      </c>
      <c r="M609" s="21">
        <v>-49.083585866239808</v>
      </c>
      <c r="N609" s="21">
        <v>-26.12262662017541</v>
      </c>
      <c r="O609" s="21">
        <v>-9.8607489205272941E-3</v>
      </c>
      <c r="P609" s="21">
        <v>-0.17975621512460643</v>
      </c>
      <c r="Q609" s="21">
        <v>-3.1308433207590886E-2</v>
      </c>
      <c r="R609" s="3">
        <f t="shared" si="75"/>
        <v>0</v>
      </c>
      <c r="S609" s="3">
        <f t="shared" si="76"/>
        <v>0</v>
      </c>
      <c r="T609" s="3">
        <f t="shared" si="77"/>
        <v>0</v>
      </c>
      <c r="U609" s="3">
        <f t="shared" si="78"/>
        <v>0</v>
      </c>
      <c r="V609" s="3">
        <f t="shared" si="79"/>
        <v>0</v>
      </c>
      <c r="W609" s="3">
        <f t="shared" si="80"/>
        <v>0</v>
      </c>
      <c r="X609" s="3">
        <f t="shared" si="81"/>
        <v>0</v>
      </c>
    </row>
    <row r="610" spans="1:24" x14ac:dyDescent="0.25">
      <c r="A610" s="2">
        <v>44341</v>
      </c>
      <c r="B610" s="23">
        <v>24</v>
      </c>
      <c r="C610" s="19" t="str">
        <f t="shared" si="82"/>
        <v>44341_24</v>
      </c>
      <c r="D610" s="21">
        <v>188.0763314340366</v>
      </c>
      <c r="E610" s="21">
        <v>243.12431510016742</v>
      </c>
      <c r="F610" s="21">
        <v>530.11690307912374</v>
      </c>
      <c r="G610" s="21">
        <v>262.63755406154974</v>
      </c>
      <c r="H610" s="21">
        <v>0.2432648258298851</v>
      </c>
      <c r="I610" s="21">
        <v>2.7367224575789004</v>
      </c>
      <c r="J610" s="21">
        <v>0.56027597863853862</v>
      </c>
      <c r="K610" s="21">
        <v>-23.829834845723166</v>
      </c>
      <c r="L610" s="21">
        <v>-25.517260912131356</v>
      </c>
      <c r="M610" s="21">
        <v>-54.776468314672371</v>
      </c>
      <c r="N610" s="21">
        <v>-29.356078293380051</v>
      </c>
      <c r="O610" s="21">
        <v>-4.9129591348566082E-3</v>
      </c>
      <c r="P610" s="21">
        <v>-0.19605316170218057</v>
      </c>
      <c r="Q610" s="21">
        <v>-2.0229968130889966E-2</v>
      </c>
      <c r="R610" s="3">
        <f t="shared" si="75"/>
        <v>0</v>
      </c>
      <c r="S610" s="3">
        <f t="shared" si="76"/>
        <v>0</v>
      </c>
      <c r="T610" s="3">
        <f t="shared" si="77"/>
        <v>0</v>
      </c>
      <c r="U610" s="3">
        <f t="shared" si="78"/>
        <v>0</v>
      </c>
      <c r="V610" s="3">
        <f t="shared" si="79"/>
        <v>0</v>
      </c>
      <c r="W610" s="3">
        <f t="shared" si="80"/>
        <v>0</v>
      </c>
      <c r="X610" s="3">
        <f t="shared" si="81"/>
        <v>0</v>
      </c>
    </row>
    <row r="611" spans="1:24" x14ac:dyDescent="0.25">
      <c r="A611" s="2">
        <v>44342</v>
      </c>
      <c r="B611" s="23">
        <v>1</v>
      </c>
      <c r="C611" s="19" t="str">
        <f t="shared" si="82"/>
        <v>44342_1</v>
      </c>
      <c r="D611" s="21">
        <v>162.05910501181691</v>
      </c>
      <c r="E611" s="21">
        <v>208.37043496142039</v>
      </c>
      <c r="F611" s="21">
        <v>450.6686052292016</v>
      </c>
      <c r="G611" s="21">
        <v>223.10613299570838</v>
      </c>
      <c r="H611" s="21">
        <v>0.21617657386717351</v>
      </c>
      <c r="I611" s="21">
        <v>2.3695304622103097</v>
      </c>
      <c r="J611" s="21">
        <v>0.50204964774311367</v>
      </c>
      <c r="K611" s="21">
        <v>-25.20523177179129</v>
      </c>
      <c r="L611" s="21">
        <v>-27.517029030335358</v>
      </c>
      <c r="M611" s="21">
        <v>-59.815449169043319</v>
      </c>
      <c r="N611" s="21">
        <v>-31.466664363218737</v>
      </c>
      <c r="O611" s="21">
        <v>-1.7222998525601686E-3</v>
      </c>
      <c r="P611" s="21">
        <v>-0.21332156001154584</v>
      </c>
      <c r="Q611" s="21">
        <v>-1.3784591899611716E-2</v>
      </c>
      <c r="R611" s="3">
        <f t="shared" si="75"/>
        <v>0</v>
      </c>
      <c r="S611" s="3">
        <f t="shared" si="76"/>
        <v>0</v>
      </c>
      <c r="T611" s="3">
        <f t="shared" si="77"/>
        <v>0</v>
      </c>
      <c r="U611" s="3">
        <f t="shared" si="78"/>
        <v>0</v>
      </c>
      <c r="V611" s="3">
        <f t="shared" si="79"/>
        <v>0</v>
      </c>
      <c r="W611" s="3">
        <f t="shared" si="80"/>
        <v>0</v>
      </c>
      <c r="X611" s="3">
        <f t="shared" si="81"/>
        <v>0</v>
      </c>
    </row>
    <row r="612" spans="1:24" x14ac:dyDescent="0.25">
      <c r="A612" s="2">
        <v>44342</v>
      </c>
      <c r="B612" s="23">
        <v>2</v>
      </c>
      <c r="C612" s="19" t="str">
        <f t="shared" si="82"/>
        <v>44342_2</v>
      </c>
      <c r="D612" s="21">
        <v>141.76915201468935</v>
      </c>
      <c r="E612" s="21">
        <v>179.23036711281185</v>
      </c>
      <c r="F612" s="21">
        <v>384.98574338465335</v>
      </c>
      <c r="G612" s="21">
        <v>192.45926827044661</v>
      </c>
      <c r="H612" s="21">
        <v>0.19436730135241481</v>
      </c>
      <c r="I612" s="21">
        <v>2.0478998206919248</v>
      </c>
      <c r="J612" s="21">
        <v>0.45320300205130493</v>
      </c>
      <c r="K612" s="21">
        <v>-22.245825571809089</v>
      </c>
      <c r="L612" s="21">
        <v>-24.546741540564515</v>
      </c>
      <c r="M612" s="21">
        <v>-51.014274351952089</v>
      </c>
      <c r="N612" s="21">
        <v>-26.06591905674361</v>
      </c>
      <c r="O612" s="21">
        <v>-5.2943740205885839E-3</v>
      </c>
      <c r="P612" s="21">
        <v>-0.2061672793590579</v>
      </c>
      <c r="Q612" s="21">
        <v>-2.2619153100572227E-2</v>
      </c>
      <c r="R612" s="3">
        <f t="shared" si="75"/>
        <v>0</v>
      </c>
      <c r="S612" s="3">
        <f t="shared" si="76"/>
        <v>0</v>
      </c>
      <c r="T612" s="3">
        <f t="shared" si="77"/>
        <v>0</v>
      </c>
      <c r="U612" s="3">
        <f t="shared" si="78"/>
        <v>0</v>
      </c>
      <c r="V612" s="3">
        <f t="shared" si="79"/>
        <v>0</v>
      </c>
      <c r="W612" s="3">
        <f t="shared" si="80"/>
        <v>0</v>
      </c>
      <c r="X612" s="3">
        <f t="shared" si="81"/>
        <v>0</v>
      </c>
    </row>
    <row r="613" spans="1:24" x14ac:dyDescent="0.25">
      <c r="A613" s="2">
        <v>44342</v>
      </c>
      <c r="B613" s="23">
        <v>3</v>
      </c>
      <c r="C613" s="19" t="str">
        <f t="shared" si="82"/>
        <v>44342_3</v>
      </c>
      <c r="D613" s="21">
        <v>130.79821578704593</v>
      </c>
      <c r="E613" s="21">
        <v>163.41868791873458</v>
      </c>
      <c r="F613" s="21">
        <v>348.46103785258657</v>
      </c>
      <c r="G613" s="21">
        <v>175.36073736640375</v>
      </c>
      <c r="H613" s="21">
        <v>0.19681262907457778</v>
      </c>
      <c r="I613" s="21">
        <v>1.8885965191295631</v>
      </c>
      <c r="J613" s="21">
        <v>0.45970373581345797</v>
      </c>
      <c r="K613" s="21">
        <v>-21.147431723154995</v>
      </c>
      <c r="L613" s="21">
        <v>-23.695280702465926</v>
      </c>
      <c r="M613" s="21">
        <v>-49.068318049518325</v>
      </c>
      <c r="N613" s="21">
        <v>-24.468195642968606</v>
      </c>
      <c r="O613" s="21">
        <v>1.5220077694183762E-3</v>
      </c>
      <c r="P613" s="21">
        <v>-0.19999608999780139</v>
      </c>
      <c r="Q613" s="21">
        <v>-7.0449487889730836E-3</v>
      </c>
      <c r="R613" s="3">
        <f t="shared" si="75"/>
        <v>0</v>
      </c>
      <c r="S613" s="3">
        <f t="shared" si="76"/>
        <v>0</v>
      </c>
      <c r="T613" s="3">
        <f t="shared" si="77"/>
        <v>0</v>
      </c>
      <c r="U613" s="3">
        <f t="shared" si="78"/>
        <v>0</v>
      </c>
      <c r="V613" s="3">
        <f t="shared" si="79"/>
        <v>0</v>
      </c>
      <c r="W613" s="3">
        <f t="shared" si="80"/>
        <v>0</v>
      </c>
      <c r="X613" s="3">
        <f t="shared" si="81"/>
        <v>0</v>
      </c>
    </row>
    <row r="614" spans="1:24" x14ac:dyDescent="0.25">
      <c r="A614" s="2">
        <v>44342</v>
      </c>
      <c r="B614" s="23">
        <v>4</v>
      </c>
      <c r="C614" s="19" t="str">
        <f t="shared" si="82"/>
        <v>44342_4</v>
      </c>
      <c r="D614" s="21">
        <v>125.07181982389717</v>
      </c>
      <c r="E614" s="21">
        <v>153.99116958552426</v>
      </c>
      <c r="F614" s="21">
        <v>322.16106249176977</v>
      </c>
      <c r="G614" s="21">
        <v>165.67769548416078</v>
      </c>
      <c r="H614" s="21">
        <v>0.16979701918021325</v>
      </c>
      <c r="I614" s="21">
        <v>1.771150539122422</v>
      </c>
      <c r="J614" s="21">
        <v>0.39874575748406338</v>
      </c>
      <c r="K614" s="21">
        <v>-21.013504574832144</v>
      </c>
      <c r="L614" s="21">
        <v>-23.408383815443202</v>
      </c>
      <c r="M614" s="21">
        <v>-49.229760637184441</v>
      </c>
      <c r="N614" s="21">
        <v>-24.107615561244398</v>
      </c>
      <c r="O614" s="21">
        <v>-2.9066796182314319E-2</v>
      </c>
      <c r="P614" s="21">
        <v>-0.2325279747259186</v>
      </c>
      <c r="Q614" s="21">
        <v>-7.74656118301357E-2</v>
      </c>
      <c r="R614" s="3">
        <f t="shared" si="75"/>
        <v>0</v>
      </c>
      <c r="S614" s="3">
        <f t="shared" si="76"/>
        <v>0</v>
      </c>
      <c r="T614" s="3">
        <f t="shared" si="77"/>
        <v>0</v>
      </c>
      <c r="U614" s="3">
        <f t="shared" si="78"/>
        <v>0</v>
      </c>
      <c r="V614" s="3">
        <f t="shared" si="79"/>
        <v>0</v>
      </c>
      <c r="W614" s="3">
        <f t="shared" si="80"/>
        <v>0</v>
      </c>
      <c r="X614" s="3">
        <f t="shared" si="81"/>
        <v>0</v>
      </c>
    </row>
    <row r="615" spans="1:24" x14ac:dyDescent="0.25">
      <c r="A615" s="2">
        <v>44342</v>
      </c>
      <c r="B615" s="23">
        <v>5</v>
      </c>
      <c r="C615" s="19" t="str">
        <f t="shared" si="82"/>
        <v>44342_5</v>
      </c>
      <c r="D615" s="21">
        <v>121.16848328386685</v>
      </c>
      <c r="E615" s="21">
        <v>147.7623505397153</v>
      </c>
      <c r="F615" s="21">
        <v>307.06161907211964</v>
      </c>
      <c r="G615" s="21">
        <v>160.27039404268643</v>
      </c>
      <c r="H615" s="21">
        <v>0.16907504034846144</v>
      </c>
      <c r="I615" s="21">
        <v>1.7141356782495394</v>
      </c>
      <c r="J615" s="21">
        <v>0.39628802452441614</v>
      </c>
      <c r="K615" s="21">
        <v>-21.43160494213312</v>
      </c>
      <c r="L615" s="21">
        <v>-24.079002288251264</v>
      </c>
      <c r="M615" s="21">
        <v>-49.880083335885303</v>
      </c>
      <c r="N615" s="21">
        <v>-23.98785382977055</v>
      </c>
      <c r="O615" s="21">
        <v>-2.8970990672390676E-2</v>
      </c>
      <c r="P615" s="21">
        <v>-0.23732786858479027</v>
      </c>
      <c r="Q615" s="21">
        <v>-7.6882965110488935E-2</v>
      </c>
      <c r="R615" s="3">
        <f t="shared" si="75"/>
        <v>0</v>
      </c>
      <c r="S615" s="3">
        <f t="shared" si="76"/>
        <v>0</v>
      </c>
      <c r="T615" s="3">
        <f t="shared" si="77"/>
        <v>0</v>
      </c>
      <c r="U615" s="3">
        <f t="shared" si="78"/>
        <v>0</v>
      </c>
      <c r="V615" s="3">
        <f t="shared" si="79"/>
        <v>0</v>
      </c>
      <c r="W615" s="3">
        <f t="shared" si="80"/>
        <v>0</v>
      </c>
      <c r="X615" s="3">
        <f t="shared" si="81"/>
        <v>0</v>
      </c>
    </row>
    <row r="616" spans="1:24" x14ac:dyDescent="0.25">
      <c r="A616" s="2">
        <v>44342</v>
      </c>
      <c r="B616" s="23">
        <v>6</v>
      </c>
      <c r="C616" s="19" t="str">
        <f t="shared" si="82"/>
        <v>44342_6</v>
      </c>
      <c r="D616" s="21">
        <v>124.69218007172404</v>
      </c>
      <c r="E616" s="21">
        <v>152.76825088447617</v>
      </c>
      <c r="F616" s="21">
        <v>318.69956296270288</v>
      </c>
      <c r="G616" s="21">
        <v>164.87119953112375</v>
      </c>
      <c r="H616" s="21">
        <v>0.1715660174154596</v>
      </c>
      <c r="I616" s="21">
        <v>1.7718353733886616</v>
      </c>
      <c r="J616" s="21">
        <v>0.40114206466149493</v>
      </c>
      <c r="K616" s="21">
        <v>-21.257145858983257</v>
      </c>
      <c r="L616" s="21">
        <v>-24.271594847988016</v>
      </c>
      <c r="M616" s="21">
        <v>-50.594765029495512</v>
      </c>
      <c r="N616" s="21">
        <v>-23.911317153526181</v>
      </c>
      <c r="O616" s="21">
        <v>-2.7800820565598367E-2</v>
      </c>
      <c r="P616" s="21">
        <v>-0.23988707702667555</v>
      </c>
      <c r="Q616" s="21">
        <v>-7.3925301704801424E-2</v>
      </c>
      <c r="R616" s="3">
        <f t="shared" si="75"/>
        <v>0</v>
      </c>
      <c r="S616" s="3">
        <f t="shared" si="76"/>
        <v>0</v>
      </c>
      <c r="T616" s="3">
        <f t="shared" si="77"/>
        <v>0</v>
      </c>
      <c r="U616" s="3">
        <f t="shared" si="78"/>
        <v>0</v>
      </c>
      <c r="V616" s="3">
        <f t="shared" si="79"/>
        <v>0</v>
      </c>
      <c r="W616" s="3">
        <f t="shared" si="80"/>
        <v>0</v>
      </c>
      <c r="X616" s="3">
        <f t="shared" si="81"/>
        <v>0</v>
      </c>
    </row>
    <row r="617" spans="1:24" x14ac:dyDescent="0.25">
      <c r="A617" s="2">
        <v>44342</v>
      </c>
      <c r="B617" s="23">
        <v>7</v>
      </c>
      <c r="C617" s="19" t="str">
        <f t="shared" si="82"/>
        <v>44342_7</v>
      </c>
      <c r="D617" s="21">
        <v>141.30407048141799</v>
      </c>
      <c r="E617" s="21">
        <v>172.18011998626011</v>
      </c>
      <c r="F617" s="21">
        <v>360.99178381556368</v>
      </c>
      <c r="G617" s="21">
        <v>187.54491497038933</v>
      </c>
      <c r="H617" s="21">
        <v>0.18915972170355796</v>
      </c>
      <c r="I617" s="21">
        <v>1.9787963171277982</v>
      </c>
      <c r="J617" s="21">
        <v>0.44084992305183923</v>
      </c>
      <c r="K617" s="21">
        <v>-19.166977523072006</v>
      </c>
      <c r="L617" s="21">
        <v>-22.822487351737614</v>
      </c>
      <c r="M617" s="21">
        <v>-48.429521358471376</v>
      </c>
      <c r="N617" s="21">
        <v>-21.503445334617101</v>
      </c>
      <c r="O617" s="21">
        <v>-1.9277977965877307E-2</v>
      </c>
      <c r="P617" s="21">
        <v>-0.22496607505534538</v>
      </c>
      <c r="Q617" s="21">
        <v>-5.3739687169676524E-2</v>
      </c>
      <c r="R617" s="3">
        <f t="shared" si="75"/>
        <v>0</v>
      </c>
      <c r="S617" s="3">
        <f t="shared" si="76"/>
        <v>0</v>
      </c>
      <c r="T617" s="3">
        <f t="shared" si="77"/>
        <v>0</v>
      </c>
      <c r="U617" s="3">
        <f t="shared" si="78"/>
        <v>0</v>
      </c>
      <c r="V617" s="3">
        <f t="shared" si="79"/>
        <v>0</v>
      </c>
      <c r="W617" s="3">
        <f t="shared" si="80"/>
        <v>0</v>
      </c>
      <c r="X617" s="3">
        <f t="shared" si="81"/>
        <v>0</v>
      </c>
    </row>
    <row r="618" spans="1:24" x14ac:dyDescent="0.25">
      <c r="A618" s="2">
        <v>44342</v>
      </c>
      <c r="B618" s="23">
        <v>8</v>
      </c>
      <c r="C618" s="19" t="str">
        <f t="shared" si="82"/>
        <v>44342_8</v>
      </c>
      <c r="D618" s="21">
        <v>170.6051114956054</v>
      </c>
      <c r="E618" s="21">
        <v>203.43263025744784</v>
      </c>
      <c r="F618" s="21">
        <v>427.49945258830934</v>
      </c>
      <c r="G618" s="21">
        <v>225.85880562529928</v>
      </c>
      <c r="H618" s="21">
        <v>0.19016107099722712</v>
      </c>
      <c r="I618" s="21">
        <v>2.2917164167225152</v>
      </c>
      <c r="J618" s="21">
        <v>0.43981444567534067</v>
      </c>
      <c r="K618" s="21">
        <v>-16.839066290681302</v>
      </c>
      <c r="L618" s="21">
        <v>-20.874083195447977</v>
      </c>
      <c r="M618" s="21">
        <v>-44.9644258798374</v>
      </c>
      <c r="N618" s="21">
        <v>-19.04118713641472</v>
      </c>
      <c r="O618" s="21">
        <v>-2.7296773444956804E-2</v>
      </c>
      <c r="P618" s="21">
        <v>-0.21107602156278368</v>
      </c>
      <c r="Q618" s="21">
        <v>-7.1789221690602728E-2</v>
      </c>
      <c r="R618" s="3">
        <f t="shared" si="75"/>
        <v>0</v>
      </c>
      <c r="S618" s="3">
        <f t="shared" si="76"/>
        <v>0</v>
      </c>
      <c r="T618" s="3">
        <f t="shared" si="77"/>
        <v>0</v>
      </c>
      <c r="U618" s="3">
        <f t="shared" si="78"/>
        <v>0</v>
      </c>
      <c r="V618" s="3">
        <f t="shared" si="79"/>
        <v>0</v>
      </c>
      <c r="W618" s="3">
        <f t="shared" si="80"/>
        <v>0</v>
      </c>
      <c r="X618" s="3">
        <f t="shared" si="81"/>
        <v>0</v>
      </c>
    </row>
    <row r="619" spans="1:24" x14ac:dyDescent="0.25">
      <c r="A619" s="2">
        <v>44342</v>
      </c>
      <c r="B619" s="23">
        <v>9</v>
      </c>
      <c r="C619" s="19" t="str">
        <f t="shared" si="82"/>
        <v>44342_9</v>
      </c>
      <c r="D619" s="21">
        <v>204.51344957146677</v>
      </c>
      <c r="E619" s="21">
        <v>249.9897526192012</v>
      </c>
      <c r="F619" s="21">
        <v>527.7413474143749</v>
      </c>
      <c r="G619" s="21">
        <v>273.50997398193999</v>
      </c>
      <c r="H619" s="21">
        <v>0.23254363911218195</v>
      </c>
      <c r="I619" s="21">
        <v>2.8165284208974697</v>
      </c>
      <c r="J619" s="21">
        <v>0.53675955292128197</v>
      </c>
      <c r="K619" s="21">
        <v>-16.310589422557921</v>
      </c>
      <c r="L619" s="21">
        <v>-17.525108249472407</v>
      </c>
      <c r="M619" s="21">
        <v>-40.127807124678455</v>
      </c>
      <c r="N619" s="21">
        <v>-20.954787646096207</v>
      </c>
      <c r="O619" s="21">
        <v>6.0532241418881916E-3</v>
      </c>
      <c r="P619" s="21">
        <v>-8.2623340914993543E-2</v>
      </c>
      <c r="Q619" s="21">
        <v>4.1950402090650228E-3</v>
      </c>
      <c r="R619" s="3">
        <f t="shared" si="75"/>
        <v>0</v>
      </c>
      <c r="S619" s="3">
        <f t="shared" si="76"/>
        <v>0</v>
      </c>
      <c r="T619" s="3">
        <f t="shared" si="77"/>
        <v>0</v>
      </c>
      <c r="U619" s="3">
        <f t="shared" si="78"/>
        <v>0</v>
      </c>
      <c r="V619" s="3">
        <f t="shared" si="79"/>
        <v>0</v>
      </c>
      <c r="W619" s="3">
        <f t="shared" si="80"/>
        <v>0</v>
      </c>
      <c r="X619" s="3">
        <f t="shared" si="81"/>
        <v>0</v>
      </c>
    </row>
    <row r="620" spans="1:24" x14ac:dyDescent="0.25">
      <c r="A620" s="2">
        <v>44342</v>
      </c>
      <c r="B620" s="23">
        <v>10</v>
      </c>
      <c r="C620" s="19" t="str">
        <f t="shared" si="82"/>
        <v>44342_10</v>
      </c>
      <c r="D620" s="21">
        <v>223.87890918572523</v>
      </c>
      <c r="E620" s="21">
        <v>277.39108176995052</v>
      </c>
      <c r="F620" s="21">
        <v>583.28053871841655</v>
      </c>
      <c r="G620" s="21">
        <v>299.66959382071923</v>
      </c>
      <c r="H620" s="21">
        <v>0.26757358938774461</v>
      </c>
      <c r="I620" s="21">
        <v>3.1486835288561306</v>
      </c>
      <c r="J620" s="21">
        <v>0.61798812674221004</v>
      </c>
      <c r="K620" s="21">
        <v>-10.918028743877846</v>
      </c>
      <c r="L620" s="21">
        <v>-10.279235387570365</v>
      </c>
      <c r="M620" s="21">
        <v>-25.7328663667009</v>
      </c>
      <c r="N620" s="21">
        <v>-15.203994240518362</v>
      </c>
      <c r="O620" s="21">
        <v>5.5896542520975652E-2</v>
      </c>
      <c r="P620" s="21">
        <v>7.6962980543175075E-2</v>
      </c>
      <c r="Q620" s="21">
        <v>0.11754961933608384</v>
      </c>
      <c r="R620" s="3">
        <f t="shared" si="75"/>
        <v>0</v>
      </c>
      <c r="S620" s="3">
        <f t="shared" si="76"/>
        <v>0</v>
      </c>
      <c r="T620" s="3">
        <f t="shared" si="77"/>
        <v>0</v>
      </c>
      <c r="U620" s="3">
        <f t="shared" si="78"/>
        <v>0</v>
      </c>
      <c r="V620" s="3">
        <f t="shared" si="79"/>
        <v>1.9619089587905945E-2</v>
      </c>
      <c r="W620" s="3">
        <f t="shared" si="80"/>
        <v>0</v>
      </c>
      <c r="X620" s="3">
        <f t="shared" si="81"/>
        <v>0</v>
      </c>
    </row>
    <row r="621" spans="1:24" x14ac:dyDescent="0.25">
      <c r="A621" s="2">
        <v>44342</v>
      </c>
      <c r="B621" s="23">
        <v>11</v>
      </c>
      <c r="C621" s="19" t="str">
        <f t="shared" si="82"/>
        <v>44342_11</v>
      </c>
      <c r="D621" s="21">
        <v>228.66799546343609</v>
      </c>
      <c r="E621" s="21">
        <v>281.89880083299175</v>
      </c>
      <c r="F621" s="21">
        <v>591.41845364495532</v>
      </c>
      <c r="G621" s="21">
        <v>305.15352815934301</v>
      </c>
      <c r="H621" s="21">
        <v>0.25295386573907341</v>
      </c>
      <c r="I621" s="21">
        <v>3.1610147152122998</v>
      </c>
      <c r="J621" s="21">
        <v>0.58507952924967832</v>
      </c>
      <c r="K621" s="21">
        <v>-6.6318920381849384</v>
      </c>
      <c r="L621" s="21">
        <v>-4.9637461904916602</v>
      </c>
      <c r="M621" s="21">
        <v>-13.922837150181</v>
      </c>
      <c r="N621" s="21">
        <v>-9.9386661722819909</v>
      </c>
      <c r="O621" s="21">
        <v>5.0219771640828754E-2</v>
      </c>
      <c r="P621" s="21">
        <v>0.14042037709408822</v>
      </c>
      <c r="Q621" s="21">
        <v>0.10396774081932203</v>
      </c>
      <c r="R621" s="3">
        <f t="shared" si="75"/>
        <v>0</v>
      </c>
      <c r="S621" s="3">
        <f t="shared" si="76"/>
        <v>0</v>
      </c>
      <c r="T621" s="3">
        <f t="shared" si="77"/>
        <v>0</v>
      </c>
      <c r="U621" s="3">
        <f t="shared" si="78"/>
        <v>0</v>
      </c>
      <c r="V621" s="3">
        <f t="shared" si="79"/>
        <v>0</v>
      </c>
      <c r="W621" s="3">
        <f t="shared" si="80"/>
        <v>0</v>
      </c>
      <c r="X621" s="3">
        <f t="shared" si="81"/>
        <v>0</v>
      </c>
    </row>
    <row r="622" spans="1:24" x14ac:dyDescent="0.25">
      <c r="A622" s="2">
        <v>44342</v>
      </c>
      <c r="B622" s="23">
        <v>12</v>
      </c>
      <c r="C622" s="19" t="str">
        <f t="shared" si="82"/>
        <v>44342_12</v>
      </c>
      <c r="D622" s="21">
        <v>227.56154934722787</v>
      </c>
      <c r="E622" s="21">
        <v>278.77170180136989</v>
      </c>
      <c r="F622" s="21">
        <v>582.92734958872916</v>
      </c>
      <c r="G622" s="21">
        <v>302.10485315683326</v>
      </c>
      <c r="H622" s="21">
        <v>0.24835493678355347</v>
      </c>
      <c r="I622" s="21">
        <v>3.1089242113042026</v>
      </c>
      <c r="J622" s="21">
        <v>0.57406671140901888</v>
      </c>
      <c r="K622" s="21">
        <v>-4.5054447061038996</v>
      </c>
      <c r="L622" s="21">
        <v>-2.0585593987887441</v>
      </c>
      <c r="M622" s="21">
        <v>-8.2527383937950471</v>
      </c>
      <c r="N622" s="21">
        <v>-6.9039046951154885</v>
      </c>
      <c r="O622" s="21">
        <v>6.0814868248277386E-2</v>
      </c>
      <c r="P622" s="21">
        <v>0.18101258012480528</v>
      </c>
      <c r="Q622" s="21">
        <v>0.12772778598281395</v>
      </c>
      <c r="R622" s="3">
        <f t="shared" si="75"/>
        <v>0</v>
      </c>
      <c r="S622" s="3">
        <f t="shared" si="76"/>
        <v>0</v>
      </c>
      <c r="T622" s="3">
        <f t="shared" si="77"/>
        <v>0</v>
      </c>
      <c r="U622" s="3">
        <f t="shared" si="78"/>
        <v>0</v>
      </c>
      <c r="V622" s="3">
        <f t="shared" si="79"/>
        <v>9.1792146903834831E-2</v>
      </c>
      <c r="W622" s="3">
        <f t="shared" si="80"/>
        <v>0</v>
      </c>
      <c r="X622" s="3">
        <f t="shared" si="81"/>
        <v>0.10637627276522073</v>
      </c>
    </row>
    <row r="623" spans="1:24" x14ac:dyDescent="0.25">
      <c r="A623" s="2">
        <v>44342</v>
      </c>
      <c r="B623" s="23">
        <v>13</v>
      </c>
      <c r="C623" s="19" t="str">
        <f t="shared" si="82"/>
        <v>44342_13</v>
      </c>
      <c r="D623" s="21">
        <v>225.35104210699396</v>
      </c>
      <c r="E623" s="21">
        <v>271.43376151712948</v>
      </c>
      <c r="F623" s="21">
        <v>566.27236712593754</v>
      </c>
      <c r="G623" s="21">
        <v>297.77466257491369</v>
      </c>
      <c r="H623" s="21">
        <v>0.21834821537718974</v>
      </c>
      <c r="I623" s="21">
        <v>2.9979777586425636</v>
      </c>
      <c r="J623" s="21">
        <v>0.50759052667788551</v>
      </c>
      <c r="K623" s="21">
        <v>-2.3461337905920159</v>
      </c>
      <c r="L623" s="21">
        <v>-0.43296392201866085</v>
      </c>
      <c r="M623" s="21">
        <v>-5.0460454326140134</v>
      </c>
      <c r="N623" s="21">
        <v>-4.4319460313269907</v>
      </c>
      <c r="O623" s="21">
        <v>4.4937381394468123E-2</v>
      </c>
      <c r="P623" s="21">
        <v>0.18350100218515042</v>
      </c>
      <c r="Q623" s="21">
        <v>9.0871951899660644E-2</v>
      </c>
      <c r="R623" s="3">
        <f t="shared" si="75"/>
        <v>0</v>
      </c>
      <c r="S623" s="3">
        <f t="shared" si="76"/>
        <v>0</v>
      </c>
      <c r="T623" s="3">
        <f t="shared" si="77"/>
        <v>0</v>
      </c>
      <c r="U623" s="3">
        <f t="shared" si="78"/>
        <v>0</v>
      </c>
      <c r="V623" s="3">
        <f t="shared" si="79"/>
        <v>1.0442360533851549E-2</v>
      </c>
      <c r="W623" s="3">
        <f t="shared" si="80"/>
        <v>0</v>
      </c>
      <c r="X623" s="3">
        <f t="shared" si="81"/>
        <v>0</v>
      </c>
    </row>
    <row r="624" spans="1:24" x14ac:dyDescent="0.25">
      <c r="A624" s="2">
        <v>44342</v>
      </c>
      <c r="B624" s="23">
        <v>14</v>
      </c>
      <c r="C624" s="19" t="str">
        <f t="shared" si="82"/>
        <v>44342_14</v>
      </c>
      <c r="D624" s="21">
        <v>223.50213067204521</v>
      </c>
      <c r="E624" s="21">
        <v>270.42673771442259</v>
      </c>
      <c r="F624" s="21">
        <v>570.25865078134359</v>
      </c>
      <c r="G624" s="21">
        <v>297.32366959997034</v>
      </c>
      <c r="H624" s="21">
        <v>0.22532893490582379</v>
      </c>
      <c r="I624" s="21">
        <v>2.9704123336303083</v>
      </c>
      <c r="J624" s="21">
        <v>0.52094086274922879</v>
      </c>
      <c r="K624" s="21">
        <v>-4.333740446948994</v>
      </c>
      <c r="L624" s="21">
        <v>-4.6665626135691394</v>
      </c>
      <c r="M624" s="21">
        <v>-13.617592484489929</v>
      </c>
      <c r="N624" s="21">
        <v>-7.0294760021080487</v>
      </c>
      <c r="O624" s="21">
        <v>5.3304352224583226E-2</v>
      </c>
      <c r="P624" s="21">
        <v>0.14233776909756643</v>
      </c>
      <c r="Q624" s="21">
        <v>0.11020564991016896</v>
      </c>
      <c r="R624" s="3">
        <f t="shared" si="75"/>
        <v>0</v>
      </c>
      <c r="S624" s="3">
        <f t="shared" si="76"/>
        <v>0</v>
      </c>
      <c r="T624" s="3">
        <f t="shared" si="77"/>
        <v>0</v>
      </c>
      <c r="U624" s="3">
        <f t="shared" si="78"/>
        <v>0</v>
      </c>
      <c r="V624" s="3">
        <f t="shared" si="79"/>
        <v>6.7861061910037934E-2</v>
      </c>
      <c r="W624" s="3">
        <f t="shared" si="80"/>
        <v>0</v>
      </c>
      <c r="X624" s="3">
        <f t="shared" si="81"/>
        <v>4.9565961016982157E-2</v>
      </c>
    </row>
    <row r="625" spans="1:24" x14ac:dyDescent="0.25">
      <c r="A625" s="2">
        <v>44342</v>
      </c>
      <c r="B625" s="23">
        <v>15</v>
      </c>
      <c r="C625" s="19" t="str">
        <f t="shared" si="82"/>
        <v>44342_15</v>
      </c>
      <c r="D625" s="21">
        <v>216.25792984709992</v>
      </c>
      <c r="E625" s="21">
        <v>266.0819992401066</v>
      </c>
      <c r="F625" s="21">
        <v>564.71385367369373</v>
      </c>
      <c r="G625" s="21">
        <v>288.9517187657238</v>
      </c>
      <c r="H625" s="21">
        <v>0.21040253294044814</v>
      </c>
      <c r="I625" s="21">
        <v>2.9214942019073424</v>
      </c>
      <c r="J625" s="21">
        <v>0.48744825455879903</v>
      </c>
      <c r="K625" s="21">
        <v>-4.2368469003101907</v>
      </c>
      <c r="L625" s="21">
        <v>-2.9591969071511168</v>
      </c>
      <c r="M625" s="21">
        <v>-9.0827810069236694</v>
      </c>
      <c r="N625" s="21">
        <v>-6.511832842804397</v>
      </c>
      <c r="O625" s="21">
        <v>3.7576906880488564E-2</v>
      </c>
      <c r="P625" s="21">
        <v>0.16985652433769427</v>
      </c>
      <c r="Q625" s="21">
        <v>7.3615130472841517E-2</v>
      </c>
      <c r="R625" s="3">
        <f t="shared" si="75"/>
        <v>0</v>
      </c>
      <c r="S625" s="3">
        <f t="shared" si="76"/>
        <v>0</v>
      </c>
      <c r="T625" s="3">
        <f t="shared" si="77"/>
        <v>0</v>
      </c>
      <c r="U625" s="3">
        <f t="shared" si="78"/>
        <v>0</v>
      </c>
      <c r="V625" s="3">
        <f t="shared" si="79"/>
        <v>0</v>
      </c>
      <c r="W625" s="3">
        <f t="shared" si="80"/>
        <v>0</v>
      </c>
      <c r="X625" s="3">
        <f t="shared" si="81"/>
        <v>0</v>
      </c>
    </row>
    <row r="626" spans="1:24" x14ac:dyDescent="0.25">
      <c r="A626" s="2">
        <v>44342</v>
      </c>
      <c r="B626" s="23">
        <v>16</v>
      </c>
      <c r="C626" s="19" t="str">
        <f t="shared" si="82"/>
        <v>44342_16</v>
      </c>
      <c r="D626" s="21">
        <v>209.85871148502923</v>
      </c>
      <c r="E626" s="21">
        <v>258.70343246662105</v>
      </c>
      <c r="F626" s="21">
        <v>547.34739472976423</v>
      </c>
      <c r="G626" s="21">
        <v>279.71288626316363</v>
      </c>
      <c r="H626" s="21">
        <v>0.23947007505400431</v>
      </c>
      <c r="I626" s="21">
        <v>2.8980652402855367</v>
      </c>
      <c r="J626" s="21">
        <v>0.55420247891329444</v>
      </c>
      <c r="K626" s="21">
        <v>-5.1192441721065416</v>
      </c>
      <c r="L626" s="21">
        <v>-3.0936088157293185</v>
      </c>
      <c r="M626" s="21">
        <v>-9.248392995809775</v>
      </c>
      <c r="N626" s="21">
        <v>-7.4973133533421059</v>
      </c>
      <c r="O626" s="21">
        <v>5.8601498158162429E-2</v>
      </c>
      <c r="P626" s="21">
        <v>0.2057161203857254</v>
      </c>
      <c r="Q626" s="21">
        <v>0.12251311355811233</v>
      </c>
      <c r="R626" s="3">
        <f t="shared" si="75"/>
        <v>0</v>
      </c>
      <c r="S626" s="3">
        <f t="shared" si="76"/>
        <v>0</v>
      </c>
      <c r="T626" s="3">
        <f t="shared" si="77"/>
        <v>0</v>
      </c>
      <c r="U626" s="3">
        <f t="shared" si="78"/>
        <v>0</v>
      </c>
      <c r="V626" s="3">
        <f t="shared" si="79"/>
        <v>8.8197538684817209E-2</v>
      </c>
      <c r="W626" s="3">
        <f t="shared" si="80"/>
        <v>0</v>
      </c>
      <c r="X626" s="3">
        <f t="shared" si="81"/>
        <v>9.6147352616409942E-2</v>
      </c>
    </row>
    <row r="627" spans="1:24" x14ac:dyDescent="0.25">
      <c r="A627" s="2">
        <v>44342</v>
      </c>
      <c r="B627" s="23">
        <v>17</v>
      </c>
      <c r="C627" s="19" t="str">
        <f t="shared" si="82"/>
        <v>44342_17</v>
      </c>
      <c r="D627" s="21">
        <v>203.38795790391612</v>
      </c>
      <c r="E627" s="21">
        <v>252.02636139260707</v>
      </c>
      <c r="F627" s="21">
        <v>533.30785602729179</v>
      </c>
      <c r="G627" s="21">
        <v>272.75032830053499</v>
      </c>
      <c r="H627" s="21">
        <v>0.22218554164493023</v>
      </c>
      <c r="I627" s="21">
        <v>2.8214197389761373</v>
      </c>
      <c r="J627" s="21">
        <v>0.51535976762085944</v>
      </c>
      <c r="K627" s="21">
        <v>-8.083074224145129</v>
      </c>
      <c r="L627" s="21">
        <v>-6.4538263663120068</v>
      </c>
      <c r="M627" s="21">
        <v>-16.059017875325758</v>
      </c>
      <c r="N627" s="21">
        <v>-10.562675341321864</v>
      </c>
      <c r="O627" s="21">
        <v>2.4589320564129755E-2</v>
      </c>
      <c r="P627" s="21">
        <v>0.12413132105838343</v>
      </c>
      <c r="Q627" s="21">
        <v>4.4204244699780855E-2</v>
      </c>
      <c r="R627" s="3">
        <f t="shared" si="75"/>
        <v>0</v>
      </c>
      <c r="S627" s="3">
        <f t="shared" si="76"/>
        <v>0</v>
      </c>
      <c r="T627" s="3">
        <f t="shared" si="77"/>
        <v>0</v>
      </c>
      <c r="U627" s="3">
        <f t="shared" si="78"/>
        <v>0</v>
      </c>
      <c r="V627" s="3">
        <f t="shared" si="79"/>
        <v>0</v>
      </c>
      <c r="W627" s="3">
        <f t="shared" si="80"/>
        <v>0</v>
      </c>
      <c r="X627" s="3">
        <f t="shared" si="81"/>
        <v>0</v>
      </c>
    </row>
    <row r="628" spans="1:24" x14ac:dyDescent="0.25">
      <c r="A628" s="2">
        <v>44342</v>
      </c>
      <c r="B628" s="23">
        <v>18</v>
      </c>
      <c r="C628" s="19" t="str">
        <f t="shared" si="82"/>
        <v>44342_18</v>
      </c>
      <c r="D628" s="21">
        <v>205.37773147230337</v>
      </c>
      <c r="E628" s="21">
        <v>253.86133667049853</v>
      </c>
      <c r="F628" s="21">
        <v>540.68602069847668</v>
      </c>
      <c r="G628" s="21">
        <v>277.70603226982473</v>
      </c>
      <c r="H628" s="21">
        <v>0.20424322023774907</v>
      </c>
      <c r="I628" s="21">
        <v>2.7839103950796398</v>
      </c>
      <c r="J628" s="21">
        <v>0.46986759491763791</v>
      </c>
      <c r="K628" s="21">
        <v>-8.941348139926701</v>
      </c>
      <c r="L628" s="21">
        <v>-8.867278958482375</v>
      </c>
      <c r="M628" s="21">
        <v>-20.127433343320167</v>
      </c>
      <c r="N628" s="21">
        <v>-10.480485125166966</v>
      </c>
      <c r="O628" s="21">
        <v>-4.0949861383265734E-3</v>
      </c>
      <c r="P628" s="21">
        <v>1.6802646549100578E-2</v>
      </c>
      <c r="Q628" s="21">
        <v>-2.1187430380741445E-2</v>
      </c>
      <c r="R628" s="3">
        <f t="shared" si="75"/>
        <v>0</v>
      </c>
      <c r="S628" s="3">
        <f t="shared" si="76"/>
        <v>0</v>
      </c>
      <c r="T628" s="3">
        <f t="shared" si="77"/>
        <v>0</v>
      </c>
      <c r="U628" s="3">
        <f t="shared" si="78"/>
        <v>0</v>
      </c>
      <c r="V628" s="3">
        <f t="shared" si="79"/>
        <v>0</v>
      </c>
      <c r="W628" s="3">
        <f t="shared" si="80"/>
        <v>0</v>
      </c>
      <c r="X628" s="3">
        <f t="shared" si="81"/>
        <v>0</v>
      </c>
    </row>
    <row r="629" spans="1:24" x14ac:dyDescent="0.25">
      <c r="A629" s="2">
        <v>44342</v>
      </c>
      <c r="B629" s="23">
        <v>19</v>
      </c>
      <c r="C629" s="19" t="str">
        <f t="shared" si="82"/>
        <v>44342_19</v>
      </c>
      <c r="D629" s="21">
        <v>232.54553454115938</v>
      </c>
      <c r="E629" s="21">
        <v>286.54657655606076</v>
      </c>
      <c r="F629" s="21">
        <v>617.6254846716331</v>
      </c>
      <c r="G629" s="21">
        <v>318.11458436580443</v>
      </c>
      <c r="H629" s="21">
        <v>0.25870707470036325</v>
      </c>
      <c r="I629" s="21">
        <v>3.182435813133798</v>
      </c>
      <c r="J629" s="21">
        <v>0.58922163593227384</v>
      </c>
      <c r="K629" s="21">
        <v>-12.179793093089325</v>
      </c>
      <c r="L629" s="21">
        <v>-14.067759621152865</v>
      </c>
      <c r="M629" s="21">
        <v>-28.6241590375089</v>
      </c>
      <c r="N629" s="21">
        <v>-13.82319356873146</v>
      </c>
      <c r="O629" s="21">
        <v>-2.7426648896287105E-2</v>
      </c>
      <c r="P629" s="21">
        <v>-9.5405004964314102E-2</v>
      </c>
      <c r="Q629" s="21">
        <v>-7.3147155742757958E-2</v>
      </c>
      <c r="R629" s="3">
        <f t="shared" si="75"/>
        <v>0</v>
      </c>
      <c r="S629" s="3">
        <f t="shared" si="76"/>
        <v>0</v>
      </c>
      <c r="T629" s="3">
        <f t="shared" si="77"/>
        <v>0</v>
      </c>
      <c r="U629" s="3">
        <f t="shared" si="78"/>
        <v>0</v>
      </c>
      <c r="V629" s="3">
        <f t="shared" si="79"/>
        <v>0</v>
      </c>
      <c r="W629" s="3">
        <f t="shared" si="80"/>
        <v>0</v>
      </c>
      <c r="X629" s="3">
        <f t="shared" si="81"/>
        <v>0</v>
      </c>
    </row>
    <row r="630" spans="1:24" x14ac:dyDescent="0.25">
      <c r="A630" s="2">
        <v>44342</v>
      </c>
      <c r="B630" s="23">
        <v>20</v>
      </c>
      <c r="C630" s="19" t="str">
        <f t="shared" si="82"/>
        <v>44342_20</v>
      </c>
      <c r="D630" s="21">
        <v>239.39194165477087</v>
      </c>
      <c r="E630" s="21">
        <v>297.51486827354051</v>
      </c>
      <c r="F630" s="21">
        <v>645.14815648754632</v>
      </c>
      <c r="G630" s="21">
        <v>330.22321671542159</v>
      </c>
      <c r="H630" s="21">
        <v>0.26568540047287198</v>
      </c>
      <c r="I630" s="21">
        <v>3.3112268502299194</v>
      </c>
      <c r="J630" s="21">
        <v>0.60237197307235957</v>
      </c>
      <c r="K630" s="21">
        <v>-15.723333063793255</v>
      </c>
      <c r="L630" s="21">
        <v>-18.769060498065745</v>
      </c>
      <c r="M630" s="21">
        <v>-38.166511241567257</v>
      </c>
      <c r="N630" s="21">
        <v>-18.329680773549708</v>
      </c>
      <c r="O630" s="21">
        <v>-3.5659219066052621E-2</v>
      </c>
      <c r="P630" s="21">
        <v>-0.17377176896922522</v>
      </c>
      <c r="Q630" s="21">
        <v>-9.1220090778844826E-2</v>
      </c>
      <c r="R630" s="3">
        <f t="shared" si="75"/>
        <v>0</v>
      </c>
      <c r="S630" s="3">
        <f t="shared" si="76"/>
        <v>0</v>
      </c>
      <c r="T630" s="3">
        <f t="shared" si="77"/>
        <v>0</v>
      </c>
      <c r="U630" s="3">
        <f t="shared" si="78"/>
        <v>0</v>
      </c>
      <c r="V630" s="3">
        <f t="shared" si="79"/>
        <v>0</v>
      </c>
      <c r="W630" s="3">
        <f t="shared" si="80"/>
        <v>0</v>
      </c>
      <c r="X630" s="3">
        <f t="shared" si="81"/>
        <v>0</v>
      </c>
    </row>
    <row r="631" spans="1:24" x14ac:dyDescent="0.25">
      <c r="A631" s="2">
        <v>44342</v>
      </c>
      <c r="B631" s="23">
        <v>21</v>
      </c>
      <c r="C631" s="19" t="str">
        <f t="shared" si="82"/>
        <v>44342_21</v>
      </c>
      <c r="D631" s="21">
        <v>234.88474379838539</v>
      </c>
      <c r="E631" s="21">
        <v>296.19242076368022</v>
      </c>
      <c r="F631" s="21">
        <v>644.22072209204919</v>
      </c>
      <c r="G631" s="21">
        <v>327.05875077403073</v>
      </c>
      <c r="H631" s="21">
        <v>0.26482046444207719</v>
      </c>
      <c r="I631" s="21">
        <v>3.3421081538687631</v>
      </c>
      <c r="J631" s="21">
        <v>0.60084292993819399</v>
      </c>
      <c r="K631" s="21">
        <v>-19.13305820090833</v>
      </c>
      <c r="L631" s="21">
        <v>-22.231057388917453</v>
      </c>
      <c r="M631" s="21">
        <v>-45.62867593954347</v>
      </c>
      <c r="N631" s="21">
        <v>-22.641141257581111</v>
      </c>
      <c r="O631" s="21">
        <v>-3.9528272852097666E-2</v>
      </c>
      <c r="P631" s="21">
        <v>-0.1955761765193986</v>
      </c>
      <c r="Q631" s="21">
        <v>-9.8975334303155693E-2</v>
      </c>
      <c r="R631" s="3">
        <f t="shared" si="75"/>
        <v>0</v>
      </c>
      <c r="S631" s="3">
        <f t="shared" si="76"/>
        <v>0</v>
      </c>
      <c r="T631" s="3">
        <f t="shared" si="77"/>
        <v>0</v>
      </c>
      <c r="U631" s="3">
        <f t="shared" si="78"/>
        <v>0</v>
      </c>
      <c r="V631" s="3">
        <f t="shared" si="79"/>
        <v>0</v>
      </c>
      <c r="W631" s="3">
        <f t="shared" si="80"/>
        <v>0</v>
      </c>
      <c r="X631" s="3">
        <f t="shared" si="81"/>
        <v>0</v>
      </c>
    </row>
    <row r="632" spans="1:24" x14ac:dyDescent="0.25">
      <c r="A632" s="2">
        <v>44342</v>
      </c>
      <c r="B632" s="23">
        <v>22</v>
      </c>
      <c r="C632" s="19" t="str">
        <f t="shared" si="82"/>
        <v>44342_22</v>
      </c>
      <c r="D632" s="21">
        <v>227.13457938390155</v>
      </c>
      <c r="E632" s="21">
        <v>289.69823205508357</v>
      </c>
      <c r="F632" s="21">
        <v>630.31188945847828</v>
      </c>
      <c r="G632" s="21">
        <v>317.63861733248035</v>
      </c>
      <c r="H632" s="21">
        <v>0.25963427105025677</v>
      </c>
      <c r="I632" s="21">
        <v>3.2665691485165715</v>
      </c>
      <c r="J632" s="21">
        <v>0.59039579244779061</v>
      </c>
      <c r="K632" s="21">
        <v>-21.811006996254239</v>
      </c>
      <c r="L632" s="21">
        <v>-24.919335300091817</v>
      </c>
      <c r="M632" s="21">
        <v>-51.004498448008313</v>
      </c>
      <c r="N632" s="21">
        <v>-26.108818025353273</v>
      </c>
      <c r="O632" s="21">
        <v>-4.1947212331571816E-2</v>
      </c>
      <c r="P632" s="21">
        <v>-0.22660171008535823</v>
      </c>
      <c r="Q632" s="21">
        <v>-0.10427956963515368</v>
      </c>
      <c r="R632" s="3">
        <f t="shared" si="75"/>
        <v>0</v>
      </c>
      <c r="S632" s="3">
        <f t="shared" si="76"/>
        <v>0</v>
      </c>
      <c r="T632" s="3">
        <f t="shared" si="77"/>
        <v>0</v>
      </c>
      <c r="U632" s="3">
        <f t="shared" si="78"/>
        <v>0</v>
      </c>
      <c r="V632" s="3">
        <f t="shared" si="79"/>
        <v>0</v>
      </c>
      <c r="W632" s="3">
        <f t="shared" si="80"/>
        <v>0</v>
      </c>
      <c r="X632" s="3">
        <f t="shared" si="81"/>
        <v>0</v>
      </c>
    </row>
    <row r="633" spans="1:24" x14ac:dyDescent="0.25">
      <c r="A633" s="2">
        <v>44342</v>
      </c>
      <c r="B633" s="23">
        <v>23</v>
      </c>
      <c r="C633" s="19" t="str">
        <f t="shared" si="82"/>
        <v>44342_23</v>
      </c>
      <c r="D633" s="21">
        <v>210.17336283257362</v>
      </c>
      <c r="E633" s="21">
        <v>270.30531957040262</v>
      </c>
      <c r="F633" s="21">
        <v>589.42879635553732</v>
      </c>
      <c r="G633" s="21">
        <v>294.44135297866433</v>
      </c>
      <c r="H633" s="21">
        <v>0.25202430758492689</v>
      </c>
      <c r="I633" s="21">
        <v>3.0378599638767567</v>
      </c>
      <c r="J633" s="21">
        <v>0.57479217107796698</v>
      </c>
      <c r="K633" s="21">
        <v>-21.746909242190064</v>
      </c>
      <c r="L633" s="21">
        <v>-23.457929712984178</v>
      </c>
      <c r="M633" s="21">
        <v>-47.948155069090106</v>
      </c>
      <c r="N633" s="21">
        <v>-25.156180715006233</v>
      </c>
      <c r="O633" s="21">
        <v>-3.387499635111843E-2</v>
      </c>
      <c r="P633" s="21">
        <v>-0.21150830287766254</v>
      </c>
      <c r="Q633" s="21">
        <v>-8.6163189406927326E-2</v>
      </c>
      <c r="R633" s="3">
        <f t="shared" si="75"/>
        <v>0</v>
      </c>
      <c r="S633" s="3">
        <f t="shared" si="76"/>
        <v>0</v>
      </c>
      <c r="T633" s="3">
        <f t="shared" si="77"/>
        <v>0</v>
      </c>
      <c r="U633" s="3">
        <f t="shared" si="78"/>
        <v>0</v>
      </c>
      <c r="V633" s="3">
        <f t="shared" si="79"/>
        <v>0</v>
      </c>
      <c r="W633" s="3">
        <f t="shared" si="80"/>
        <v>0</v>
      </c>
      <c r="X633" s="3">
        <f t="shared" si="81"/>
        <v>0</v>
      </c>
    </row>
    <row r="634" spans="1:24" x14ac:dyDescent="0.25">
      <c r="A634" s="2">
        <v>44342</v>
      </c>
      <c r="B634" s="23">
        <v>24</v>
      </c>
      <c r="C634" s="19" t="str">
        <f t="shared" si="82"/>
        <v>44342_24</v>
      </c>
      <c r="D634" s="21">
        <v>186.46262272693949</v>
      </c>
      <c r="E634" s="21">
        <v>241.00177826865172</v>
      </c>
      <c r="F634" s="21">
        <v>527.65984612806506</v>
      </c>
      <c r="G634" s="21">
        <v>260.71058118182606</v>
      </c>
      <c r="H634" s="21">
        <v>0.23444863795147503</v>
      </c>
      <c r="I634" s="21">
        <v>2.7202138734928218</v>
      </c>
      <c r="J634" s="21">
        <v>0.5401320669288624</v>
      </c>
      <c r="K634" s="21">
        <v>-21.652162441749049</v>
      </c>
      <c r="L634" s="21">
        <v>-22.956508495949635</v>
      </c>
      <c r="M634" s="21">
        <v>-47.653861200136689</v>
      </c>
      <c r="N634" s="21">
        <v>-24.814724305953199</v>
      </c>
      <c r="O634" s="21">
        <v>-1.2305459102870512E-2</v>
      </c>
      <c r="P634" s="21">
        <v>-0.18541538289509482</v>
      </c>
      <c r="Q634" s="21">
        <v>-3.7835691141772466E-2</v>
      </c>
      <c r="R634" s="3">
        <f t="shared" si="75"/>
        <v>0</v>
      </c>
      <c r="S634" s="3">
        <f t="shared" si="76"/>
        <v>0</v>
      </c>
      <c r="T634" s="3">
        <f t="shared" si="77"/>
        <v>0</v>
      </c>
      <c r="U634" s="3">
        <f t="shared" si="78"/>
        <v>0</v>
      </c>
      <c r="V634" s="3">
        <f t="shared" si="79"/>
        <v>0</v>
      </c>
      <c r="W634" s="3">
        <f t="shared" si="80"/>
        <v>0</v>
      </c>
      <c r="X634" s="3">
        <f t="shared" si="81"/>
        <v>0</v>
      </c>
    </row>
    <row r="635" spans="1:24" x14ac:dyDescent="0.25">
      <c r="A635" s="2">
        <v>44343</v>
      </c>
      <c r="B635" s="23">
        <v>1</v>
      </c>
      <c r="C635" s="19" t="str">
        <f t="shared" si="82"/>
        <v>44343_1</v>
      </c>
      <c r="D635" s="21">
        <v>160.96659261898478</v>
      </c>
      <c r="E635" s="21">
        <v>206.44770807866024</v>
      </c>
      <c r="F635" s="21">
        <v>449.6854510872833</v>
      </c>
      <c r="G635" s="21">
        <v>221.94646517631719</v>
      </c>
      <c r="H635" s="21">
        <v>0.21279036918239597</v>
      </c>
      <c r="I635" s="21">
        <v>2.3389672953808747</v>
      </c>
      <c r="J635" s="21">
        <v>0.49410868585508239</v>
      </c>
      <c r="K635" s="21">
        <v>-23.437990670684904</v>
      </c>
      <c r="L635" s="21">
        <v>-25.111925649701174</v>
      </c>
      <c r="M635" s="21">
        <v>-52.167106576546374</v>
      </c>
      <c r="N635" s="21">
        <v>-27.474120455773679</v>
      </c>
      <c r="O635" s="21">
        <v>-1.4391036343421882E-2</v>
      </c>
      <c r="P635" s="21">
        <v>-0.20987718919110113</v>
      </c>
      <c r="Q635" s="21">
        <v>-4.2565606032232306E-2</v>
      </c>
      <c r="R635" s="3">
        <f t="shared" si="75"/>
        <v>0</v>
      </c>
      <c r="S635" s="3">
        <f t="shared" si="76"/>
        <v>0</v>
      </c>
      <c r="T635" s="3">
        <f t="shared" si="77"/>
        <v>0</v>
      </c>
      <c r="U635" s="3">
        <f t="shared" si="78"/>
        <v>0</v>
      </c>
      <c r="V635" s="3">
        <f t="shared" si="79"/>
        <v>0</v>
      </c>
      <c r="W635" s="3">
        <f t="shared" si="80"/>
        <v>0</v>
      </c>
      <c r="X635" s="3">
        <f t="shared" si="81"/>
        <v>0</v>
      </c>
    </row>
    <row r="636" spans="1:24" x14ac:dyDescent="0.25">
      <c r="A636" s="2">
        <v>44343</v>
      </c>
      <c r="B636" s="23">
        <v>2</v>
      </c>
      <c r="C636" s="19" t="str">
        <f t="shared" si="82"/>
        <v>44343_2</v>
      </c>
      <c r="D636" s="21">
        <v>140.83224266050556</v>
      </c>
      <c r="E636" s="21">
        <v>177.51791127540048</v>
      </c>
      <c r="F636" s="21">
        <v>382.06873691584258</v>
      </c>
      <c r="G636" s="21">
        <v>191.15597549537043</v>
      </c>
      <c r="H636" s="21">
        <v>0.1949831987577664</v>
      </c>
      <c r="I636" s="21">
        <v>2.0283092435478385</v>
      </c>
      <c r="J636" s="21">
        <v>0.45551655292219995</v>
      </c>
      <c r="K636" s="21">
        <v>-23.855635716779975</v>
      </c>
      <c r="L636" s="21">
        <v>-25.717288432828678</v>
      </c>
      <c r="M636" s="21">
        <v>-53.66075531182905</v>
      </c>
      <c r="N636" s="21">
        <v>-28.138275648884189</v>
      </c>
      <c r="O636" s="21">
        <v>-1.4907452877643369E-2</v>
      </c>
      <c r="P636" s="21">
        <v>-0.21214961039516103</v>
      </c>
      <c r="Q636" s="21">
        <v>-4.4061161578407941E-2</v>
      </c>
      <c r="R636" s="3">
        <f t="shared" si="75"/>
        <v>0</v>
      </c>
      <c r="S636" s="3">
        <f t="shared" si="76"/>
        <v>0</v>
      </c>
      <c r="T636" s="3">
        <f t="shared" si="77"/>
        <v>0</v>
      </c>
      <c r="U636" s="3">
        <f t="shared" si="78"/>
        <v>0</v>
      </c>
      <c r="V636" s="3">
        <f t="shared" si="79"/>
        <v>0</v>
      </c>
      <c r="W636" s="3">
        <f t="shared" si="80"/>
        <v>0</v>
      </c>
      <c r="X636" s="3">
        <f t="shared" si="81"/>
        <v>0</v>
      </c>
    </row>
    <row r="637" spans="1:24" x14ac:dyDescent="0.25">
      <c r="A637" s="2">
        <v>44343</v>
      </c>
      <c r="B637" s="23">
        <v>3</v>
      </c>
      <c r="C637" s="19" t="str">
        <f t="shared" si="82"/>
        <v>44343_3</v>
      </c>
      <c r="D637" s="21">
        <v>129.42785047917732</v>
      </c>
      <c r="E637" s="21">
        <v>161.00755507283077</v>
      </c>
      <c r="F637" s="21">
        <v>344.1694554958429</v>
      </c>
      <c r="G637" s="21">
        <v>173.73457770566583</v>
      </c>
      <c r="H637" s="21">
        <v>0.18720504767533419</v>
      </c>
      <c r="I637" s="21">
        <v>1.8435881441346138</v>
      </c>
      <c r="J637" s="21">
        <v>0.43873630124176444</v>
      </c>
      <c r="K637" s="21">
        <v>-24.12576832812077</v>
      </c>
      <c r="L637" s="21">
        <v>-26.278570869327517</v>
      </c>
      <c r="M637" s="21">
        <v>-54.92348029878638</v>
      </c>
      <c r="N637" s="21">
        <v>-28.499283527824051</v>
      </c>
      <c r="O637" s="21">
        <v>-1.9501515091139971E-2</v>
      </c>
      <c r="P637" s="21">
        <v>-0.23078743463103632</v>
      </c>
      <c r="Q637" s="21">
        <v>-5.4911196329253335E-2</v>
      </c>
      <c r="R637" s="3">
        <f t="shared" si="75"/>
        <v>0</v>
      </c>
      <c r="S637" s="3">
        <f t="shared" si="76"/>
        <v>0</v>
      </c>
      <c r="T637" s="3">
        <f t="shared" si="77"/>
        <v>0</v>
      </c>
      <c r="U637" s="3">
        <f t="shared" si="78"/>
        <v>0</v>
      </c>
      <c r="V637" s="3">
        <f t="shared" si="79"/>
        <v>0</v>
      </c>
      <c r="W637" s="3">
        <f t="shared" si="80"/>
        <v>0</v>
      </c>
      <c r="X637" s="3">
        <f t="shared" si="81"/>
        <v>0</v>
      </c>
    </row>
    <row r="638" spans="1:24" x14ac:dyDescent="0.25">
      <c r="A638" s="2">
        <v>44343</v>
      </c>
      <c r="B638" s="23">
        <v>4</v>
      </c>
      <c r="C638" s="19" t="str">
        <f t="shared" si="82"/>
        <v>44343_4</v>
      </c>
      <c r="D638" s="21">
        <v>123.25021519049253</v>
      </c>
      <c r="E638" s="21">
        <v>150.66482440964378</v>
      </c>
      <c r="F638" s="21">
        <v>315.96298947843809</v>
      </c>
      <c r="G638" s="21">
        <v>163.13332888743597</v>
      </c>
      <c r="H638" s="21">
        <v>0.18752307926926312</v>
      </c>
      <c r="I638" s="21">
        <v>1.7559002828980121</v>
      </c>
      <c r="J638" s="21">
        <v>0.43892089153095665</v>
      </c>
      <c r="K638" s="21">
        <v>-24.975123830984046</v>
      </c>
      <c r="L638" s="21">
        <v>-27.649375531368793</v>
      </c>
      <c r="M638" s="21">
        <v>-58.415284953190209</v>
      </c>
      <c r="N638" s="21">
        <v>-29.914536286825445</v>
      </c>
      <c r="O638" s="21">
        <v>-1.897342843505806E-2</v>
      </c>
      <c r="P638" s="21">
        <v>-0.24583157342152182</v>
      </c>
      <c r="Q638" s="21">
        <v>-5.3703312467854467E-2</v>
      </c>
      <c r="R638" s="3">
        <f t="shared" si="75"/>
        <v>0</v>
      </c>
      <c r="S638" s="3">
        <f t="shared" si="76"/>
        <v>0</v>
      </c>
      <c r="T638" s="3">
        <f t="shared" si="77"/>
        <v>0</v>
      </c>
      <c r="U638" s="3">
        <f t="shared" si="78"/>
        <v>0</v>
      </c>
      <c r="V638" s="3">
        <f t="shared" si="79"/>
        <v>0</v>
      </c>
      <c r="W638" s="3">
        <f t="shared" si="80"/>
        <v>0</v>
      </c>
      <c r="X638" s="3">
        <f t="shared" si="81"/>
        <v>0</v>
      </c>
    </row>
    <row r="639" spans="1:24" x14ac:dyDescent="0.25">
      <c r="A639" s="2">
        <v>44343</v>
      </c>
      <c r="B639" s="23">
        <v>5</v>
      </c>
      <c r="C639" s="19" t="str">
        <f t="shared" si="82"/>
        <v>44343_5</v>
      </c>
      <c r="D639" s="21">
        <v>121.08039279646718</v>
      </c>
      <c r="E639" s="21">
        <v>146.45525888874386</v>
      </c>
      <c r="F639" s="21">
        <v>303.86362942721991</v>
      </c>
      <c r="G639" s="21">
        <v>159.10494194622569</v>
      </c>
      <c r="H639" s="21">
        <v>0.17727231783477293</v>
      </c>
      <c r="I639" s="21">
        <v>1.7043332888226674</v>
      </c>
      <c r="J639" s="21">
        <v>0.41581438459884512</v>
      </c>
      <c r="K639" s="21">
        <v>-24.565044262387122</v>
      </c>
      <c r="L639" s="21">
        <v>-27.328132325125303</v>
      </c>
      <c r="M639" s="21">
        <v>-57.728602638352861</v>
      </c>
      <c r="N639" s="21">
        <v>-29.556019292494401</v>
      </c>
      <c r="O639" s="21">
        <v>-2.657064161124769E-2</v>
      </c>
      <c r="P639" s="21">
        <v>-0.24927861410229518</v>
      </c>
      <c r="Q639" s="21">
        <v>-7.1273186353036991E-2</v>
      </c>
      <c r="R639" s="3">
        <f t="shared" si="75"/>
        <v>0</v>
      </c>
      <c r="S639" s="3">
        <f t="shared" si="76"/>
        <v>0</v>
      </c>
      <c r="T639" s="3">
        <f t="shared" si="77"/>
        <v>0</v>
      </c>
      <c r="U639" s="3">
        <f t="shared" si="78"/>
        <v>0</v>
      </c>
      <c r="V639" s="3">
        <f t="shared" si="79"/>
        <v>0</v>
      </c>
      <c r="W639" s="3">
        <f t="shared" si="80"/>
        <v>0</v>
      </c>
      <c r="X639" s="3">
        <f t="shared" si="81"/>
        <v>0</v>
      </c>
    </row>
    <row r="640" spans="1:24" x14ac:dyDescent="0.25">
      <c r="A640" s="2">
        <v>44343</v>
      </c>
      <c r="B640" s="23">
        <v>6</v>
      </c>
      <c r="C640" s="19" t="str">
        <f t="shared" si="82"/>
        <v>44343_6</v>
      </c>
      <c r="D640" s="21">
        <v>123.50035572819965</v>
      </c>
      <c r="E640" s="21">
        <v>149.90990894978142</v>
      </c>
      <c r="F640" s="21">
        <v>313.50040848314893</v>
      </c>
      <c r="G640" s="21">
        <v>162.98734178187149</v>
      </c>
      <c r="H640" s="21">
        <v>0.17535686521768826</v>
      </c>
      <c r="I640" s="21">
        <v>1.7379574320225681</v>
      </c>
      <c r="J640" s="21">
        <v>0.41124351448636465</v>
      </c>
      <c r="K640" s="21">
        <v>-25.47416319183494</v>
      </c>
      <c r="L640" s="21">
        <v>-29.006279046019397</v>
      </c>
      <c r="M640" s="21">
        <v>-60.395331212739158</v>
      </c>
      <c r="N640" s="21">
        <v>-30.389541503861167</v>
      </c>
      <c r="O640" s="21">
        <v>-3.3170475306072998E-2</v>
      </c>
      <c r="P640" s="21">
        <v>-0.27946915084647567</v>
      </c>
      <c r="Q640" s="21">
        <v>-8.6071385205285469E-2</v>
      </c>
      <c r="R640" s="3">
        <f t="shared" si="75"/>
        <v>0</v>
      </c>
      <c r="S640" s="3">
        <f t="shared" si="76"/>
        <v>0</v>
      </c>
      <c r="T640" s="3">
        <f t="shared" si="77"/>
        <v>0</v>
      </c>
      <c r="U640" s="3">
        <f t="shared" si="78"/>
        <v>0</v>
      </c>
      <c r="V640" s="3">
        <f t="shared" si="79"/>
        <v>0</v>
      </c>
      <c r="W640" s="3">
        <f t="shared" si="80"/>
        <v>0</v>
      </c>
      <c r="X640" s="3">
        <f t="shared" si="81"/>
        <v>0</v>
      </c>
    </row>
    <row r="641" spans="1:24" x14ac:dyDescent="0.25">
      <c r="A641" s="2">
        <v>44343</v>
      </c>
      <c r="B641" s="23">
        <v>7</v>
      </c>
      <c r="C641" s="19" t="str">
        <f t="shared" si="82"/>
        <v>44343_7</v>
      </c>
      <c r="D641" s="21">
        <v>139.70261400755928</v>
      </c>
      <c r="E641" s="21">
        <v>168.84775303489067</v>
      </c>
      <c r="F641" s="21">
        <v>354.30374140413579</v>
      </c>
      <c r="G641" s="21">
        <v>184.41979130796014</v>
      </c>
      <c r="H641" s="21">
        <v>0.18380656266677098</v>
      </c>
      <c r="I641" s="21">
        <v>1.9314886137942198</v>
      </c>
      <c r="J641" s="21">
        <v>0.42819677185174831</v>
      </c>
      <c r="K641" s="21">
        <v>-23.996642376431723</v>
      </c>
      <c r="L641" s="21">
        <v>-28.147316536204382</v>
      </c>
      <c r="M641" s="21">
        <v>-59.502534619620043</v>
      </c>
      <c r="N641" s="21">
        <v>-28.758591353074699</v>
      </c>
      <c r="O641" s="21">
        <v>-3.5005984408722254E-2</v>
      </c>
      <c r="P641" s="21">
        <v>-0.28161320009016327</v>
      </c>
      <c r="Q641" s="21">
        <v>-8.9612699801737333E-2</v>
      </c>
      <c r="R641" s="3">
        <f t="shared" si="75"/>
        <v>0</v>
      </c>
      <c r="S641" s="3">
        <f t="shared" si="76"/>
        <v>0</v>
      </c>
      <c r="T641" s="3">
        <f t="shared" si="77"/>
        <v>0</v>
      </c>
      <c r="U641" s="3">
        <f t="shared" si="78"/>
        <v>0</v>
      </c>
      <c r="V641" s="3">
        <f t="shared" si="79"/>
        <v>0</v>
      </c>
      <c r="W641" s="3">
        <f t="shared" si="80"/>
        <v>0</v>
      </c>
      <c r="X641" s="3">
        <f t="shared" si="81"/>
        <v>0</v>
      </c>
    </row>
    <row r="642" spans="1:24" x14ac:dyDescent="0.25">
      <c r="A642" s="2">
        <v>44343</v>
      </c>
      <c r="B642" s="23">
        <v>8</v>
      </c>
      <c r="C642" s="19" t="str">
        <f t="shared" si="82"/>
        <v>44343_8</v>
      </c>
      <c r="D642" s="21">
        <v>168.10541996908873</v>
      </c>
      <c r="E642" s="21">
        <v>199.9628404793429</v>
      </c>
      <c r="F642" s="21">
        <v>419.62916648030483</v>
      </c>
      <c r="G642" s="21">
        <v>221.46396562237763</v>
      </c>
      <c r="H642" s="21">
        <v>0.18549678294878122</v>
      </c>
      <c r="I642" s="21">
        <v>2.2144590402271755</v>
      </c>
      <c r="J642" s="21">
        <v>0.42974805583804748</v>
      </c>
      <c r="K642" s="21">
        <v>-20.391420403810081</v>
      </c>
      <c r="L642" s="21">
        <v>-24.980884454651331</v>
      </c>
      <c r="M642" s="21">
        <v>-53.892537130670654</v>
      </c>
      <c r="N642" s="21">
        <v>-25.018880846438375</v>
      </c>
      <c r="O642" s="21">
        <v>-3.8031366173063068E-2</v>
      </c>
      <c r="P642" s="21">
        <v>-0.25821615961125088</v>
      </c>
      <c r="Q642" s="21">
        <v>-9.6452859648105321E-2</v>
      </c>
      <c r="R642" s="3">
        <f t="shared" si="75"/>
        <v>0</v>
      </c>
      <c r="S642" s="3">
        <f t="shared" si="76"/>
        <v>0</v>
      </c>
      <c r="T642" s="3">
        <f t="shared" si="77"/>
        <v>0</v>
      </c>
      <c r="U642" s="3">
        <f t="shared" si="78"/>
        <v>0</v>
      </c>
      <c r="V642" s="3">
        <f t="shared" si="79"/>
        <v>0</v>
      </c>
      <c r="W642" s="3">
        <f t="shared" si="80"/>
        <v>0</v>
      </c>
      <c r="X642" s="3">
        <f t="shared" si="81"/>
        <v>0</v>
      </c>
    </row>
    <row r="643" spans="1:24" x14ac:dyDescent="0.25">
      <c r="A643" s="2">
        <v>44343</v>
      </c>
      <c r="B643" s="23">
        <v>9</v>
      </c>
      <c r="C643" s="19" t="str">
        <f t="shared" si="82"/>
        <v>44343_9</v>
      </c>
      <c r="D643" s="21">
        <v>200.73635669920398</v>
      </c>
      <c r="E643" s="21">
        <v>244.51135210046345</v>
      </c>
      <c r="F643" s="21">
        <v>514.50151694272552</v>
      </c>
      <c r="G643" s="21">
        <v>266.97176938652467</v>
      </c>
      <c r="H643" s="21">
        <v>0.22553072571785773</v>
      </c>
      <c r="I643" s="21">
        <v>2.7211989716591019</v>
      </c>
      <c r="J643" s="21">
        <v>0.52028522337883132</v>
      </c>
      <c r="K643" s="21">
        <v>-17.811446232846514</v>
      </c>
      <c r="L643" s="21">
        <v>-21.877331158428213</v>
      </c>
      <c r="M643" s="21">
        <v>-49.27793640650259</v>
      </c>
      <c r="N643" s="21">
        <v>-23.74742738448645</v>
      </c>
      <c r="O643" s="21">
        <v>6.5991053107082717E-3</v>
      </c>
      <c r="P643" s="21">
        <v>-0.13011233021718452</v>
      </c>
      <c r="Q643" s="21">
        <v>4.9587367634399086E-3</v>
      </c>
      <c r="R643" s="3">
        <f t="shared" si="75"/>
        <v>0</v>
      </c>
      <c r="S643" s="3">
        <f t="shared" si="76"/>
        <v>0</v>
      </c>
      <c r="T643" s="3">
        <f t="shared" si="77"/>
        <v>0</v>
      </c>
      <c r="U643" s="3">
        <f t="shared" si="78"/>
        <v>0</v>
      </c>
      <c r="V643" s="3">
        <f t="shared" si="79"/>
        <v>0</v>
      </c>
      <c r="W643" s="3">
        <f t="shared" si="80"/>
        <v>0</v>
      </c>
      <c r="X643" s="3">
        <f t="shared" si="81"/>
        <v>0</v>
      </c>
    </row>
    <row r="644" spans="1:24" x14ac:dyDescent="0.25">
      <c r="A644" s="2">
        <v>44343</v>
      </c>
      <c r="B644" s="23">
        <v>10</v>
      </c>
      <c r="C644" s="19" t="str">
        <f t="shared" si="82"/>
        <v>44343_10</v>
      </c>
      <c r="D644" s="21">
        <v>220.56667018612771</v>
      </c>
      <c r="E644" s="21">
        <v>272.77609198152146</v>
      </c>
      <c r="F644" s="21">
        <v>573.28971987469117</v>
      </c>
      <c r="G644" s="21">
        <v>294.10108585320154</v>
      </c>
      <c r="H644" s="21">
        <v>0.24176474423062846</v>
      </c>
      <c r="I644" s="21">
        <v>3.0454548078425363</v>
      </c>
      <c r="J644" s="21">
        <v>0.55969234406422463</v>
      </c>
      <c r="K644" s="21">
        <v>-12.099181252016797</v>
      </c>
      <c r="L644" s="21">
        <v>-13.874555225777693</v>
      </c>
      <c r="M644" s="21">
        <v>-33.645396350444216</v>
      </c>
      <c r="N644" s="21">
        <v>-17.196343298727204</v>
      </c>
      <c r="O644" s="21">
        <v>4.5715914667783471E-2</v>
      </c>
      <c r="P644" s="21">
        <v>3.7749408054807622E-2</v>
      </c>
      <c r="Q644" s="21">
        <v>9.4668759581993223E-2</v>
      </c>
      <c r="R644" s="3">
        <f t="shared" si="75"/>
        <v>0</v>
      </c>
      <c r="S644" s="3">
        <f t="shared" si="76"/>
        <v>0</v>
      </c>
      <c r="T644" s="3">
        <f t="shared" si="77"/>
        <v>0</v>
      </c>
      <c r="U644" s="3">
        <f t="shared" si="78"/>
        <v>0</v>
      </c>
      <c r="V644" s="3">
        <f t="shared" si="79"/>
        <v>0</v>
      </c>
      <c r="W644" s="3">
        <f t="shared" si="80"/>
        <v>0</v>
      </c>
      <c r="X644" s="3">
        <f t="shared" si="81"/>
        <v>0</v>
      </c>
    </row>
    <row r="645" spans="1:24" x14ac:dyDescent="0.25">
      <c r="A645" s="2">
        <v>44343</v>
      </c>
      <c r="B645" s="23">
        <v>11</v>
      </c>
      <c r="C645" s="19" t="str">
        <f t="shared" si="82"/>
        <v>44343_11</v>
      </c>
      <c r="D645" s="21">
        <v>224.7071511511958</v>
      </c>
      <c r="E645" s="21">
        <v>277.55071890608752</v>
      </c>
      <c r="F645" s="21">
        <v>584.11407057807594</v>
      </c>
      <c r="G645" s="21">
        <v>299.52763052458431</v>
      </c>
      <c r="H645" s="21">
        <v>0.2349274546791692</v>
      </c>
      <c r="I645" s="21">
        <v>3.0836360899556059</v>
      </c>
      <c r="J645" s="21">
        <v>0.54326796732996041</v>
      </c>
      <c r="K645" s="21">
        <v>-8.3177124105215547</v>
      </c>
      <c r="L645" s="21">
        <v>-8.6146569522866869</v>
      </c>
      <c r="M645" s="21">
        <v>-22.287484395234468</v>
      </c>
      <c r="N645" s="21">
        <v>-12.219945207267223</v>
      </c>
      <c r="O645" s="21">
        <v>4.8371611433028719E-2</v>
      </c>
      <c r="P645" s="21">
        <v>0.11307406821104865</v>
      </c>
      <c r="Q645" s="21">
        <v>9.9844505513910026E-2</v>
      </c>
      <c r="R645" s="3">
        <f t="shared" si="75"/>
        <v>0</v>
      </c>
      <c r="S645" s="3">
        <f t="shared" si="76"/>
        <v>0</v>
      </c>
      <c r="T645" s="3">
        <f t="shared" si="77"/>
        <v>0</v>
      </c>
      <c r="U645" s="3">
        <f t="shared" si="78"/>
        <v>0</v>
      </c>
      <c r="V645" s="3">
        <f t="shared" si="79"/>
        <v>1.141747453539417E-2</v>
      </c>
      <c r="W645" s="3">
        <f t="shared" si="80"/>
        <v>0</v>
      </c>
      <c r="X645" s="3">
        <f t="shared" si="81"/>
        <v>0</v>
      </c>
    </row>
    <row r="646" spans="1:24" x14ac:dyDescent="0.25">
      <c r="A646" s="2">
        <v>44343</v>
      </c>
      <c r="B646" s="23">
        <v>12</v>
      </c>
      <c r="C646" s="19" t="str">
        <f t="shared" si="82"/>
        <v>44343_12</v>
      </c>
      <c r="D646" s="21">
        <v>224.17728747779509</v>
      </c>
      <c r="E646" s="21">
        <v>274.83617269472165</v>
      </c>
      <c r="F646" s="21">
        <v>578.05414706171609</v>
      </c>
      <c r="G646" s="21">
        <v>296.88894522842457</v>
      </c>
      <c r="H646" s="21">
        <v>0.23164998839722462</v>
      </c>
      <c r="I646" s="21">
        <v>3.0444719727301779</v>
      </c>
      <c r="J646" s="21">
        <v>0.5362543242956469</v>
      </c>
      <c r="K646" s="21">
        <v>-5.4535425196204752</v>
      </c>
      <c r="L646" s="21">
        <v>-5.1775647977963075</v>
      </c>
      <c r="M646" s="21">
        <v>-15.343207567515488</v>
      </c>
      <c r="N646" s="21">
        <v>-8.5579393353565223</v>
      </c>
      <c r="O646" s="21">
        <v>4.628035019881889E-2</v>
      </c>
      <c r="P646" s="21">
        <v>0.16067279026003942</v>
      </c>
      <c r="Q646" s="21">
        <v>9.4449549409262673E-2</v>
      </c>
      <c r="R646" s="3">
        <f t="shared" si="75"/>
        <v>0</v>
      </c>
      <c r="S646" s="3">
        <f t="shared" si="76"/>
        <v>0</v>
      </c>
      <c r="T646" s="3">
        <f t="shared" si="77"/>
        <v>0</v>
      </c>
      <c r="U646" s="3">
        <f t="shared" si="78"/>
        <v>0</v>
      </c>
      <c r="V646" s="3">
        <f t="shared" si="79"/>
        <v>0</v>
      </c>
      <c r="W646" s="3">
        <f t="shared" si="80"/>
        <v>0</v>
      </c>
      <c r="X646" s="3">
        <f t="shared" si="81"/>
        <v>0</v>
      </c>
    </row>
    <row r="647" spans="1:24" x14ac:dyDescent="0.25">
      <c r="A647" s="2">
        <v>44343</v>
      </c>
      <c r="B647" s="23">
        <v>13</v>
      </c>
      <c r="C647" s="19" t="str">
        <f t="shared" si="82"/>
        <v>44343_13</v>
      </c>
      <c r="D647" s="21">
        <v>224.40292079410574</v>
      </c>
      <c r="E647" s="21">
        <v>274.45862149845493</v>
      </c>
      <c r="F647" s="21">
        <v>578.43014336042904</v>
      </c>
      <c r="G647" s="21">
        <v>297.40935795462929</v>
      </c>
      <c r="H647" s="21">
        <v>0.25567018459517304</v>
      </c>
      <c r="I647" s="21">
        <v>3.0408476785476268</v>
      </c>
      <c r="J647" s="21">
        <v>0.59160780721946604</v>
      </c>
      <c r="K647" s="21">
        <v>-3.9140481721451565</v>
      </c>
      <c r="L647" s="21">
        <v>-4.196416819939417</v>
      </c>
      <c r="M647" s="21">
        <v>-12.846707788403677</v>
      </c>
      <c r="N647" s="21">
        <v>-6.3716134114871004</v>
      </c>
      <c r="O647" s="21">
        <v>5.2904216462940433E-2</v>
      </c>
      <c r="P647" s="21">
        <v>0.16605578749563477</v>
      </c>
      <c r="Q647" s="21">
        <v>0.10860565343074374</v>
      </c>
      <c r="R647" s="3">
        <f t="shared" si="75"/>
        <v>0</v>
      </c>
      <c r="S647" s="3">
        <f t="shared" si="76"/>
        <v>0</v>
      </c>
      <c r="T647" s="3">
        <f t="shared" si="77"/>
        <v>0</v>
      </c>
      <c r="U647" s="3">
        <f t="shared" si="78"/>
        <v>0</v>
      </c>
      <c r="V647" s="3">
        <f t="shared" si="79"/>
        <v>1.4580968903152238E-2</v>
      </c>
      <c r="W647" s="3">
        <f t="shared" si="80"/>
        <v>0</v>
      </c>
      <c r="X647" s="3">
        <f t="shared" si="81"/>
        <v>0</v>
      </c>
    </row>
    <row r="648" spans="1:24" x14ac:dyDescent="0.25">
      <c r="A648" s="2">
        <v>44343</v>
      </c>
      <c r="B648" s="23">
        <v>14</v>
      </c>
      <c r="C648" s="19" t="str">
        <f t="shared" si="82"/>
        <v>44343_14</v>
      </c>
      <c r="D648" s="21">
        <v>222.0275495795041</v>
      </c>
      <c r="E648" s="21">
        <v>269.36899217445978</v>
      </c>
      <c r="F648" s="21">
        <v>570.67611472732244</v>
      </c>
      <c r="G648" s="21">
        <v>295.89367578871656</v>
      </c>
      <c r="H648" s="21">
        <v>0.24282381076698767</v>
      </c>
      <c r="I648" s="21">
        <v>2.9484255991936834</v>
      </c>
      <c r="J648" s="21">
        <v>0.56470014850926287</v>
      </c>
      <c r="K648" s="21">
        <v>-4.0418152797426519</v>
      </c>
      <c r="L648" s="21">
        <v>-5.4636704890354881</v>
      </c>
      <c r="M648" s="21">
        <v>-14.883352812797442</v>
      </c>
      <c r="N648" s="21">
        <v>-6.2153215951918757</v>
      </c>
      <c r="O648" s="21">
        <v>5.5049042354005276E-2</v>
      </c>
      <c r="P648" s="21">
        <v>0.13304503099380355</v>
      </c>
      <c r="Q648" s="21">
        <v>0.11381050036888901</v>
      </c>
      <c r="R648" s="3">
        <f t="shared" si="75"/>
        <v>0</v>
      </c>
      <c r="S648" s="3">
        <f t="shared" si="76"/>
        <v>0</v>
      </c>
      <c r="T648" s="3">
        <f t="shared" si="77"/>
        <v>0</v>
      </c>
      <c r="U648" s="3">
        <f t="shared" si="78"/>
        <v>0</v>
      </c>
      <c r="V648" s="3">
        <f t="shared" si="79"/>
        <v>5.3411016012405964E-2</v>
      </c>
      <c r="W648" s="3">
        <f t="shared" si="80"/>
        <v>0</v>
      </c>
      <c r="X648" s="3">
        <f t="shared" si="81"/>
        <v>7.1700668843791412E-3</v>
      </c>
    </row>
    <row r="649" spans="1:24" x14ac:dyDescent="0.25">
      <c r="A649" s="2">
        <v>44343</v>
      </c>
      <c r="B649" s="23">
        <v>15</v>
      </c>
      <c r="C649" s="19" t="str">
        <f t="shared" si="82"/>
        <v>44343_15</v>
      </c>
      <c r="D649" s="21">
        <v>215.84108592279208</v>
      </c>
      <c r="E649" s="21">
        <v>264.10632199065179</v>
      </c>
      <c r="F649" s="21">
        <v>559.54084135010021</v>
      </c>
      <c r="G649" s="21">
        <v>287.95896223010419</v>
      </c>
      <c r="H649" s="21">
        <v>0.2318678470034381</v>
      </c>
      <c r="I649" s="21">
        <v>2.9096077971972223</v>
      </c>
      <c r="J649" s="21">
        <v>0.5384326671520494</v>
      </c>
      <c r="K649" s="21">
        <v>-3.3783866946836101</v>
      </c>
      <c r="L649" s="21">
        <v>-3.6936860039085033</v>
      </c>
      <c r="M649" s="21">
        <v>-11.071384017312974</v>
      </c>
      <c r="N649" s="21">
        <v>-5.3535616237358976</v>
      </c>
      <c r="O649" s="21">
        <v>4.0523025009295222E-2</v>
      </c>
      <c r="P649" s="21">
        <v>0.15214376846267966</v>
      </c>
      <c r="Q649" s="21">
        <v>8.0899144062351241E-2</v>
      </c>
      <c r="R649" s="3">
        <f t="shared" si="75"/>
        <v>0</v>
      </c>
      <c r="S649" s="3">
        <f t="shared" si="76"/>
        <v>0</v>
      </c>
      <c r="T649" s="3">
        <f t="shared" si="77"/>
        <v>0</v>
      </c>
      <c r="U649" s="3">
        <f t="shared" si="78"/>
        <v>0</v>
      </c>
      <c r="V649" s="3">
        <f t="shared" si="79"/>
        <v>0</v>
      </c>
      <c r="W649" s="3">
        <f t="shared" si="80"/>
        <v>0</v>
      </c>
      <c r="X649" s="3">
        <f t="shared" si="81"/>
        <v>0</v>
      </c>
    </row>
    <row r="650" spans="1:24" x14ac:dyDescent="0.25">
      <c r="A650" s="2">
        <v>44343</v>
      </c>
      <c r="B650" s="23">
        <v>16</v>
      </c>
      <c r="C650" s="19" t="str">
        <f t="shared" si="82"/>
        <v>44343_16</v>
      </c>
      <c r="D650" s="21">
        <v>209.60755762461756</v>
      </c>
      <c r="E650" s="21">
        <v>257.9630063431606</v>
      </c>
      <c r="F650" s="21">
        <v>545.44558411189917</v>
      </c>
      <c r="G650" s="21">
        <v>279.10097097670337</v>
      </c>
      <c r="H650" s="21">
        <v>0.26123523928266407</v>
      </c>
      <c r="I650" s="21">
        <v>2.8812991510053059</v>
      </c>
      <c r="J650" s="21">
        <v>0.60675030000577301</v>
      </c>
      <c r="K650" s="21">
        <v>-4.9932362478672205</v>
      </c>
      <c r="L650" s="21">
        <v>-5.0061492607523803</v>
      </c>
      <c r="M650" s="21">
        <v>-13.814661679684153</v>
      </c>
      <c r="N650" s="21">
        <v>-7.3442200543259197</v>
      </c>
      <c r="O650" s="21">
        <v>8.1240965950414842E-2</v>
      </c>
      <c r="P650" s="21">
        <v>0.17669302390664282</v>
      </c>
      <c r="Q650" s="21">
        <v>0.17302724988968726</v>
      </c>
      <c r="R650" s="3">
        <f t="shared" si="75"/>
        <v>0</v>
      </c>
      <c r="S650" s="3">
        <f t="shared" si="76"/>
        <v>0</v>
      </c>
      <c r="T650" s="3">
        <f t="shared" si="77"/>
        <v>0</v>
      </c>
      <c r="U650" s="3">
        <f t="shared" si="78"/>
        <v>0</v>
      </c>
      <c r="V650" s="3">
        <f t="shared" si="79"/>
        <v>0.25775315286154132</v>
      </c>
      <c r="W650" s="3">
        <f t="shared" si="80"/>
        <v>0</v>
      </c>
      <c r="X650" s="3">
        <f t="shared" si="81"/>
        <v>0.4256650131118434</v>
      </c>
    </row>
    <row r="651" spans="1:24" x14ac:dyDescent="0.25">
      <c r="A651" s="2">
        <v>44343</v>
      </c>
      <c r="B651" s="23">
        <v>17</v>
      </c>
      <c r="C651" s="19" t="str">
        <f t="shared" si="82"/>
        <v>44343_17</v>
      </c>
      <c r="D651" s="21">
        <v>204.46505400838174</v>
      </c>
      <c r="E651" s="21">
        <v>254.12176734397872</v>
      </c>
      <c r="F651" s="21">
        <v>538.44588124068321</v>
      </c>
      <c r="G651" s="21">
        <v>274.47197167471552</v>
      </c>
      <c r="H651" s="21">
        <v>0.24964986368912656</v>
      </c>
      <c r="I651" s="21">
        <v>2.8411281789800582</v>
      </c>
      <c r="J651" s="21">
        <v>0.57831709843442081</v>
      </c>
      <c r="K651" s="21">
        <v>-7.6618115869687937</v>
      </c>
      <c r="L651" s="21">
        <v>-7.4044688241700971</v>
      </c>
      <c r="M651" s="21">
        <v>-18.368687897701179</v>
      </c>
      <c r="N651" s="21">
        <v>-10.142969793658477</v>
      </c>
      <c r="O651" s="21">
        <v>4.8990867360747127E-2</v>
      </c>
      <c r="P651" s="21">
        <v>0.10601528637356754</v>
      </c>
      <c r="Q651" s="21">
        <v>9.9604730954979195E-2</v>
      </c>
      <c r="R651" s="3">
        <f t="shared" ref="R651:R682" si="83">MAX(0,(K651-D651*0.2)*$T$5)+MAX(0,(K651-D651*0.3)*($U$5-$T$5))+MAX(0,(K651-D651*0.5)*($W$5-$V$5))+MAX(0,(K651-D651*0.8)*($X$5-$W$5))</f>
        <v>0</v>
      </c>
      <c r="S651" s="3">
        <f t="shared" ref="S651:S682" si="84">MAX(0,(L651-E651*0.2)*$T$5)+MAX(0,(L651-E651*0.3)*($U$5-$T$5))+MAX(0,(L651-E651*0.5)*($W$5-$V$5))+MAX(0,(L651-E651*0.8)*($X$5-$W$5))</f>
        <v>0</v>
      </c>
      <c r="T651" s="3">
        <f t="shared" ref="T651:T682" si="85">MAX(0,(M651-F651*0.2)*$T$5)+MAX(0,(M651-F651*0.3)*($U$5-$T$5))+MAX(0,(M651-F651*0.5)*($W$5-$V$5))+MAX(0,(M651-F651*0.8)*($X$5-$W$5))</f>
        <v>0</v>
      </c>
      <c r="U651" s="3">
        <f t="shared" ref="U651:U682" si="86">MAX(0,(N651-G651*0.2)*$T$5)+MAX(0,(N651-G651*0.3)*($U$5-$T$5))+MAX(0,(N651-G651*0.5)*($W$5-$V$5))+MAX(0,(N651-G651*0.8)*($X$5-$W$5))</f>
        <v>0</v>
      </c>
      <c r="V651" s="3">
        <f t="shared" ref="V651:V682" si="87">MAX(0,(O651-H651*0.2)*$T$5)+MAX(0,(O651-H651*0.3)*($U$5-$T$5))+MAX(0,(O651-H651*0.5)*($W$5-$V$5))+MAX(0,(O651-H651*0.8)*($X$5-$W$5))</f>
        <v>0</v>
      </c>
      <c r="W651" s="3">
        <f t="shared" ref="W651:W682" si="88">MAX(0,(P651-I651*0.2)*$T$5)+MAX(0,(P651-I651*0.3)*($U$5-$T$5))+MAX(0,(P651-I651*0.5)*($W$5-$V$5))+MAX(0,(P651-I651*0.8)*($X$5-$W$5))</f>
        <v>0</v>
      </c>
      <c r="X651" s="3">
        <f t="shared" ref="X651:X682" si="89">MAX(0,(Q651-J651*0.2)*$T$5)+MAX(0,(Q651-J651*0.3)*($U$5-$T$5))+MAX(0,(Q651-J651*0.5)*($W$5-$V$5))+MAX(0,(Q651-J651*0.8)*($X$5-$W$5))</f>
        <v>0</v>
      </c>
    </row>
    <row r="652" spans="1:24" x14ac:dyDescent="0.25">
      <c r="A652" s="2">
        <v>44343</v>
      </c>
      <c r="B652" s="23">
        <v>18</v>
      </c>
      <c r="C652" s="19" t="str">
        <f t="shared" ref="C652:C715" si="90">CONCATENATE(A652,"_",B652)</f>
        <v>44343_18</v>
      </c>
      <c r="D652" s="21">
        <v>209.49508107792525</v>
      </c>
      <c r="E652" s="21">
        <v>256.80935024231212</v>
      </c>
      <c r="F652" s="21">
        <v>547.55542870380748</v>
      </c>
      <c r="G652" s="21">
        <v>281.41395386099714</v>
      </c>
      <c r="H652" s="21">
        <v>0.23157050173636601</v>
      </c>
      <c r="I652" s="21">
        <v>2.7686624560682289</v>
      </c>
      <c r="J652" s="21">
        <v>0.53309959495920656</v>
      </c>
      <c r="K652" s="21">
        <v>-13.294402979561351</v>
      </c>
      <c r="L652" s="21">
        <v>-15.983030305119405</v>
      </c>
      <c r="M652" s="21">
        <v>-34.982469762947048</v>
      </c>
      <c r="N652" s="21">
        <v>-17.206622069011782</v>
      </c>
      <c r="O652" s="21">
        <v>6.5549537654055346E-3</v>
      </c>
      <c r="P652" s="21">
        <v>-7.51247611932713E-2</v>
      </c>
      <c r="Q652" s="21">
        <v>3.2550301942860004E-3</v>
      </c>
      <c r="R652" s="3">
        <f t="shared" si="83"/>
        <v>0</v>
      </c>
      <c r="S652" s="3">
        <f t="shared" si="84"/>
        <v>0</v>
      </c>
      <c r="T652" s="3">
        <f t="shared" si="85"/>
        <v>0</v>
      </c>
      <c r="U652" s="3">
        <f t="shared" si="86"/>
        <v>0</v>
      </c>
      <c r="V652" s="3">
        <f t="shared" si="87"/>
        <v>0</v>
      </c>
      <c r="W652" s="3">
        <f t="shared" si="88"/>
        <v>0</v>
      </c>
      <c r="X652" s="3">
        <f t="shared" si="89"/>
        <v>0</v>
      </c>
    </row>
    <row r="653" spans="1:24" x14ac:dyDescent="0.25">
      <c r="A653" s="2">
        <v>44343</v>
      </c>
      <c r="B653" s="23">
        <v>19</v>
      </c>
      <c r="C653" s="19" t="str">
        <f t="shared" si="90"/>
        <v>44343_19</v>
      </c>
      <c r="D653" s="21">
        <v>236.59961932608041</v>
      </c>
      <c r="E653" s="21">
        <v>284.80619514214879</v>
      </c>
      <c r="F653" s="21">
        <v>614.16074809776057</v>
      </c>
      <c r="G653" s="21">
        <v>316.84232689677054</v>
      </c>
      <c r="H653" s="21">
        <v>0.26906719613794544</v>
      </c>
      <c r="I653" s="21">
        <v>3.057726734590124</v>
      </c>
      <c r="J653" s="21">
        <v>0.61348001653424356</v>
      </c>
      <c r="K653" s="21">
        <v>-10.181965134475565</v>
      </c>
      <c r="L653" s="21">
        <v>-14.725568489691369</v>
      </c>
      <c r="M653" s="21">
        <v>-30.11694932255886</v>
      </c>
      <c r="N653" s="21">
        <v>-13.033286323902885</v>
      </c>
      <c r="O653" s="21">
        <v>-2.0901603179133765E-2</v>
      </c>
      <c r="P653" s="21">
        <v>-0.15091521624579424</v>
      </c>
      <c r="Q653" s="21">
        <v>-5.7995501735741833E-2</v>
      </c>
      <c r="R653" s="3">
        <f t="shared" si="83"/>
        <v>0</v>
      </c>
      <c r="S653" s="3">
        <f t="shared" si="84"/>
        <v>0</v>
      </c>
      <c r="T653" s="3">
        <f t="shared" si="85"/>
        <v>0</v>
      </c>
      <c r="U653" s="3">
        <f t="shared" si="86"/>
        <v>0</v>
      </c>
      <c r="V653" s="3">
        <f t="shared" si="87"/>
        <v>0</v>
      </c>
      <c r="W653" s="3">
        <f t="shared" si="88"/>
        <v>0</v>
      </c>
      <c r="X653" s="3">
        <f t="shared" si="89"/>
        <v>0</v>
      </c>
    </row>
    <row r="654" spans="1:24" x14ac:dyDescent="0.25">
      <c r="A654" s="2">
        <v>44343</v>
      </c>
      <c r="B654" s="23">
        <v>20</v>
      </c>
      <c r="C654" s="19" t="str">
        <f t="shared" si="90"/>
        <v>44343_20</v>
      </c>
      <c r="D654" s="21">
        <v>236.04649248368855</v>
      </c>
      <c r="E654" s="21">
        <v>293.81941412054897</v>
      </c>
      <c r="F654" s="21">
        <v>636.58568794904158</v>
      </c>
      <c r="G654" s="21">
        <v>326.37727859915066</v>
      </c>
      <c r="H654" s="21">
        <v>0.2722926086990255</v>
      </c>
      <c r="I654" s="21">
        <v>3.2216788787406521</v>
      </c>
      <c r="J654" s="21">
        <v>0.61960729720617047</v>
      </c>
      <c r="K654" s="21">
        <v>-14.174933636183518</v>
      </c>
      <c r="L654" s="21">
        <v>-18.231096475106185</v>
      </c>
      <c r="M654" s="21">
        <v>-37.36133829428298</v>
      </c>
      <c r="N654" s="21">
        <v>-16.402467994241928</v>
      </c>
      <c r="O654" s="21">
        <v>-2.6403051974254452E-2</v>
      </c>
      <c r="P654" s="21">
        <v>-0.18219504736683401</v>
      </c>
      <c r="Q654" s="21">
        <v>-7.0357355473723154E-2</v>
      </c>
      <c r="R654" s="3">
        <f t="shared" si="83"/>
        <v>0</v>
      </c>
      <c r="S654" s="3">
        <f t="shared" si="84"/>
        <v>0</v>
      </c>
      <c r="T654" s="3">
        <f t="shared" si="85"/>
        <v>0</v>
      </c>
      <c r="U654" s="3">
        <f t="shared" si="86"/>
        <v>0</v>
      </c>
      <c r="V654" s="3">
        <f t="shared" si="87"/>
        <v>0</v>
      </c>
      <c r="W654" s="3">
        <f t="shared" si="88"/>
        <v>0</v>
      </c>
      <c r="X654" s="3">
        <f t="shared" si="89"/>
        <v>0</v>
      </c>
    </row>
    <row r="655" spans="1:24" x14ac:dyDescent="0.25">
      <c r="A655" s="2">
        <v>44343</v>
      </c>
      <c r="B655" s="23">
        <v>21</v>
      </c>
      <c r="C655" s="19" t="str">
        <f t="shared" si="90"/>
        <v>44343_21</v>
      </c>
      <c r="D655" s="21">
        <v>231.01696806611315</v>
      </c>
      <c r="E655" s="21">
        <v>290.86316059240124</v>
      </c>
      <c r="F655" s="21">
        <v>632.18753785592799</v>
      </c>
      <c r="G655" s="21">
        <v>322.15370771520259</v>
      </c>
      <c r="H655" s="21">
        <v>0.27205835730993388</v>
      </c>
      <c r="I655" s="21">
        <v>3.2247030684279507</v>
      </c>
      <c r="J655" s="21">
        <v>0.61649875502293128</v>
      </c>
      <c r="K655" s="21">
        <v>-17.323660038301753</v>
      </c>
      <c r="L655" s="21">
        <v>-21.47791805591913</v>
      </c>
      <c r="M655" s="21">
        <v>-44.028312656037336</v>
      </c>
      <c r="N655" s="21">
        <v>-20.23025198509578</v>
      </c>
      <c r="O655" s="21">
        <v>-3.079031434380931E-2</v>
      </c>
      <c r="P655" s="21">
        <v>-0.2060627141896175</v>
      </c>
      <c r="Q655" s="21">
        <v>-7.9838557090309112E-2</v>
      </c>
      <c r="R655" s="3">
        <f t="shared" si="83"/>
        <v>0</v>
      </c>
      <c r="S655" s="3">
        <f t="shared" si="84"/>
        <v>0</v>
      </c>
      <c r="T655" s="3">
        <f t="shared" si="85"/>
        <v>0</v>
      </c>
      <c r="U655" s="3">
        <f t="shared" si="86"/>
        <v>0</v>
      </c>
      <c r="V655" s="3">
        <f t="shared" si="87"/>
        <v>0</v>
      </c>
      <c r="W655" s="3">
        <f t="shared" si="88"/>
        <v>0</v>
      </c>
      <c r="X655" s="3">
        <f t="shared" si="89"/>
        <v>0</v>
      </c>
    </row>
    <row r="656" spans="1:24" x14ac:dyDescent="0.25">
      <c r="A656" s="2">
        <v>44343</v>
      </c>
      <c r="B656" s="23">
        <v>22</v>
      </c>
      <c r="C656" s="19" t="str">
        <f t="shared" si="90"/>
        <v>44343_22</v>
      </c>
      <c r="D656" s="21">
        <v>220.96226140251161</v>
      </c>
      <c r="E656" s="21">
        <v>281.52372843054616</v>
      </c>
      <c r="F656" s="21">
        <v>613.03210906669017</v>
      </c>
      <c r="G656" s="21">
        <v>309.50358346641246</v>
      </c>
      <c r="H656" s="21">
        <v>0.26922702203020921</v>
      </c>
      <c r="I656" s="21">
        <v>3.1398112990111122</v>
      </c>
      <c r="J656" s="21">
        <v>0.61057616774571444</v>
      </c>
      <c r="K656" s="21">
        <v>-19.732598663555954</v>
      </c>
      <c r="L656" s="21">
        <v>-23.950517678232952</v>
      </c>
      <c r="M656" s="21">
        <v>-49.137562847930901</v>
      </c>
      <c r="N656" s="21">
        <v>-23.577898753070208</v>
      </c>
      <c r="O656" s="21">
        <v>-3.2309914351689693E-2</v>
      </c>
      <c r="P656" s="21">
        <v>-0.22060489343314213</v>
      </c>
      <c r="Q656" s="21">
        <v>-8.3287613948033495E-2</v>
      </c>
      <c r="R656" s="3">
        <f t="shared" si="83"/>
        <v>0</v>
      </c>
      <c r="S656" s="3">
        <f t="shared" si="84"/>
        <v>0</v>
      </c>
      <c r="T656" s="3">
        <f t="shared" si="85"/>
        <v>0</v>
      </c>
      <c r="U656" s="3">
        <f t="shared" si="86"/>
        <v>0</v>
      </c>
      <c r="V656" s="3">
        <f t="shared" si="87"/>
        <v>0</v>
      </c>
      <c r="W656" s="3">
        <f t="shared" si="88"/>
        <v>0</v>
      </c>
      <c r="X656" s="3">
        <f t="shared" si="89"/>
        <v>0</v>
      </c>
    </row>
    <row r="657" spans="1:24" x14ac:dyDescent="0.25">
      <c r="A657" s="2">
        <v>44343</v>
      </c>
      <c r="B657" s="23">
        <v>23</v>
      </c>
      <c r="C657" s="19" t="str">
        <f t="shared" si="90"/>
        <v>44343_23</v>
      </c>
      <c r="D657" s="21">
        <v>204.69096270285746</v>
      </c>
      <c r="E657" s="21">
        <v>263.03853150067192</v>
      </c>
      <c r="F657" s="21">
        <v>572.39064530473559</v>
      </c>
      <c r="G657" s="21">
        <v>286.43696381293114</v>
      </c>
      <c r="H657" s="21">
        <v>0.2563580246362594</v>
      </c>
      <c r="I657" s="21">
        <v>2.9449112698209814</v>
      </c>
      <c r="J657" s="21">
        <v>0.58549518612243889</v>
      </c>
      <c r="K657" s="21">
        <v>-21.777212999321495</v>
      </c>
      <c r="L657" s="21">
        <v>-25.839899671323266</v>
      </c>
      <c r="M657" s="21">
        <v>-53.125048665408535</v>
      </c>
      <c r="N657" s="21">
        <v>-26.576447842946099</v>
      </c>
      <c r="O657" s="21">
        <v>-2.2132241589627163E-2</v>
      </c>
      <c r="P657" s="21">
        <v>-0.22001355894122915</v>
      </c>
      <c r="Q657" s="21">
        <v>-6.0392982974462113E-2</v>
      </c>
      <c r="R657" s="3">
        <f t="shared" si="83"/>
        <v>0</v>
      </c>
      <c r="S657" s="3">
        <f t="shared" si="84"/>
        <v>0</v>
      </c>
      <c r="T657" s="3">
        <f t="shared" si="85"/>
        <v>0</v>
      </c>
      <c r="U657" s="3">
        <f t="shared" si="86"/>
        <v>0</v>
      </c>
      <c r="V657" s="3">
        <f t="shared" si="87"/>
        <v>0</v>
      </c>
      <c r="W657" s="3">
        <f t="shared" si="88"/>
        <v>0</v>
      </c>
      <c r="X657" s="3">
        <f t="shared" si="89"/>
        <v>0</v>
      </c>
    </row>
    <row r="658" spans="1:24" x14ac:dyDescent="0.25">
      <c r="A658" s="2">
        <v>44343</v>
      </c>
      <c r="B658" s="23">
        <v>24</v>
      </c>
      <c r="C658" s="19" t="str">
        <f t="shared" si="90"/>
        <v>44343_24</v>
      </c>
      <c r="D658" s="21">
        <v>182.00486233115214</v>
      </c>
      <c r="E658" s="21">
        <v>235.27295901653562</v>
      </c>
      <c r="F658" s="21">
        <v>513.63332551495273</v>
      </c>
      <c r="G658" s="21">
        <v>253.40824348523344</v>
      </c>
      <c r="H658" s="21">
        <v>0.23522194861956844</v>
      </c>
      <c r="I658" s="21">
        <v>2.6358053374789567</v>
      </c>
      <c r="J658" s="21">
        <v>0.54129729814707772</v>
      </c>
      <c r="K658" s="21">
        <v>-24.115966826640079</v>
      </c>
      <c r="L658" s="21">
        <v>-28.580517504298072</v>
      </c>
      <c r="M658" s="21">
        <v>-59.270434219117043</v>
      </c>
      <c r="N658" s="21">
        <v>-30.061465845622987</v>
      </c>
      <c r="O658" s="21">
        <v>-1.2740571176274893E-2</v>
      </c>
      <c r="P658" s="21">
        <v>-0.24099075317940083</v>
      </c>
      <c r="Q658" s="21">
        <v>-3.9275911960826644E-2</v>
      </c>
      <c r="R658" s="3">
        <f t="shared" si="83"/>
        <v>0</v>
      </c>
      <c r="S658" s="3">
        <f t="shared" si="84"/>
        <v>0</v>
      </c>
      <c r="T658" s="3">
        <f t="shared" si="85"/>
        <v>0</v>
      </c>
      <c r="U658" s="3">
        <f t="shared" si="86"/>
        <v>0</v>
      </c>
      <c r="V658" s="3">
        <f t="shared" si="87"/>
        <v>0</v>
      </c>
      <c r="W658" s="3">
        <f t="shared" si="88"/>
        <v>0</v>
      </c>
      <c r="X658" s="3">
        <f t="shared" si="89"/>
        <v>0</v>
      </c>
    </row>
    <row r="659" spans="1:24" x14ac:dyDescent="0.25">
      <c r="A659" s="2">
        <v>44344</v>
      </c>
      <c r="B659" s="23">
        <v>1</v>
      </c>
      <c r="C659" s="19" t="str">
        <f t="shared" si="90"/>
        <v>44344_1</v>
      </c>
      <c r="D659" s="21">
        <v>158.40662520415427</v>
      </c>
      <c r="E659" s="21">
        <v>204.49902294925803</v>
      </c>
      <c r="F659" s="21">
        <v>443.66416752072064</v>
      </c>
      <c r="G659" s="21">
        <v>218.62170440180046</v>
      </c>
      <c r="H659" s="21">
        <v>0.21411885176968271</v>
      </c>
      <c r="I659" s="21">
        <v>2.3068174316551078</v>
      </c>
      <c r="J659" s="21">
        <v>0.49550904729094941</v>
      </c>
      <c r="K659" s="21">
        <v>-24.437004279917463</v>
      </c>
      <c r="L659" s="21">
        <v>-28.791979931393453</v>
      </c>
      <c r="M659" s="21">
        <v>-60.494480167667326</v>
      </c>
      <c r="N659" s="21">
        <v>-30.587537190343824</v>
      </c>
      <c r="O659" s="21">
        <v>-1.1964907147565512E-2</v>
      </c>
      <c r="P659" s="21">
        <v>-0.2390753721672399</v>
      </c>
      <c r="Q659" s="21">
        <v>-3.7958118307506804E-2</v>
      </c>
      <c r="R659" s="3">
        <f t="shared" si="83"/>
        <v>0</v>
      </c>
      <c r="S659" s="3">
        <f t="shared" si="84"/>
        <v>0</v>
      </c>
      <c r="T659" s="3">
        <f t="shared" si="85"/>
        <v>0</v>
      </c>
      <c r="U659" s="3">
        <f t="shared" si="86"/>
        <v>0</v>
      </c>
      <c r="V659" s="3">
        <f t="shared" si="87"/>
        <v>0</v>
      </c>
      <c r="W659" s="3">
        <f t="shared" si="88"/>
        <v>0</v>
      </c>
      <c r="X659" s="3">
        <f t="shared" si="89"/>
        <v>0</v>
      </c>
    </row>
    <row r="660" spans="1:24" x14ac:dyDescent="0.25">
      <c r="A660" s="2">
        <v>44344</v>
      </c>
      <c r="B660" s="23">
        <v>2</v>
      </c>
      <c r="C660" s="19" t="str">
        <f t="shared" si="90"/>
        <v>44344_2</v>
      </c>
      <c r="D660" s="21">
        <v>139.46439752667123</v>
      </c>
      <c r="E660" s="21">
        <v>177.13713986564218</v>
      </c>
      <c r="F660" s="21">
        <v>379.51878138404135</v>
      </c>
      <c r="G660" s="21">
        <v>189.31880883444381</v>
      </c>
      <c r="H660" s="21">
        <v>0.19235141429831037</v>
      </c>
      <c r="I660" s="21">
        <v>2.0151609372233614</v>
      </c>
      <c r="J660" s="21">
        <v>0.44757221549947646</v>
      </c>
      <c r="K660" s="21">
        <v>-25.012348329267756</v>
      </c>
      <c r="L660" s="21">
        <v>-29.958344803662285</v>
      </c>
      <c r="M660" s="21">
        <v>-63.081918064634664</v>
      </c>
      <c r="N660" s="21">
        <v>-31.485828768127316</v>
      </c>
      <c r="O660" s="21">
        <v>-1.559229459064536E-2</v>
      </c>
      <c r="P660" s="21">
        <v>-0.24791166992065636</v>
      </c>
      <c r="Q660" s="21">
        <v>-4.6704232361673301E-2</v>
      </c>
      <c r="R660" s="3">
        <f t="shared" si="83"/>
        <v>0</v>
      </c>
      <c r="S660" s="3">
        <f t="shared" si="84"/>
        <v>0</v>
      </c>
      <c r="T660" s="3">
        <f t="shared" si="85"/>
        <v>0</v>
      </c>
      <c r="U660" s="3">
        <f t="shared" si="86"/>
        <v>0</v>
      </c>
      <c r="V660" s="3">
        <f t="shared" si="87"/>
        <v>0</v>
      </c>
      <c r="W660" s="3">
        <f t="shared" si="88"/>
        <v>0</v>
      </c>
      <c r="X660" s="3">
        <f t="shared" si="89"/>
        <v>0</v>
      </c>
    </row>
    <row r="661" spans="1:24" x14ac:dyDescent="0.25">
      <c r="A661" s="2">
        <v>44344</v>
      </c>
      <c r="B661" s="23">
        <v>3</v>
      </c>
      <c r="C661" s="19" t="str">
        <f t="shared" si="90"/>
        <v>44344_3</v>
      </c>
      <c r="D661" s="21">
        <v>127.14740289717379</v>
      </c>
      <c r="E661" s="21">
        <v>158.85402834844965</v>
      </c>
      <c r="F661" s="21">
        <v>338.7610744439317</v>
      </c>
      <c r="G661" s="21">
        <v>170.38295982285425</v>
      </c>
      <c r="H661" s="21">
        <v>0.18703610024191342</v>
      </c>
      <c r="I661" s="21">
        <v>1.8075520055089358</v>
      </c>
      <c r="J661" s="21">
        <v>0.4363997648294079</v>
      </c>
      <c r="K661" s="21">
        <v>-26.668537362562702</v>
      </c>
      <c r="L661" s="21">
        <v>-31.454501424885319</v>
      </c>
      <c r="M661" s="21">
        <v>-66.590085006546914</v>
      </c>
      <c r="N661" s="21">
        <v>-33.678779894663478</v>
      </c>
      <c r="O661" s="21">
        <v>-1.6117473289585137E-2</v>
      </c>
      <c r="P661" s="21">
        <v>-0.28038983117209054</v>
      </c>
      <c r="Q661" s="21">
        <v>-4.7886465811668708E-2</v>
      </c>
      <c r="R661" s="3">
        <f t="shared" si="83"/>
        <v>0</v>
      </c>
      <c r="S661" s="3">
        <f t="shared" si="84"/>
        <v>0</v>
      </c>
      <c r="T661" s="3">
        <f t="shared" si="85"/>
        <v>0</v>
      </c>
      <c r="U661" s="3">
        <f t="shared" si="86"/>
        <v>0</v>
      </c>
      <c r="V661" s="3">
        <f t="shared" si="87"/>
        <v>0</v>
      </c>
      <c r="W661" s="3">
        <f t="shared" si="88"/>
        <v>0</v>
      </c>
      <c r="X661" s="3">
        <f t="shared" si="89"/>
        <v>0</v>
      </c>
    </row>
    <row r="662" spans="1:24" x14ac:dyDescent="0.25">
      <c r="A662" s="2">
        <v>44344</v>
      </c>
      <c r="B662" s="23">
        <v>4</v>
      </c>
      <c r="C662" s="19" t="str">
        <f t="shared" si="90"/>
        <v>44344_4</v>
      </c>
      <c r="D662" s="21">
        <v>120.86494288297789</v>
      </c>
      <c r="E662" s="21">
        <v>148.48471370857666</v>
      </c>
      <c r="F662" s="21">
        <v>312.41306479711523</v>
      </c>
      <c r="G662" s="21">
        <v>160.58294380750056</v>
      </c>
      <c r="H662" s="21">
        <v>0.17909531516858493</v>
      </c>
      <c r="I662" s="21">
        <v>1.6921663766083537</v>
      </c>
      <c r="J662" s="21">
        <v>0.42003658593437682</v>
      </c>
      <c r="K662" s="21">
        <v>-27.208749986297626</v>
      </c>
      <c r="L662" s="21">
        <v>-32.061696033347552</v>
      </c>
      <c r="M662" s="21">
        <v>-67.828647057206922</v>
      </c>
      <c r="N662" s="21">
        <v>-34.002545739117025</v>
      </c>
      <c r="O662" s="21">
        <v>-2.6566979987555112E-2</v>
      </c>
      <c r="P662" s="21">
        <v>-0.30007507371335063</v>
      </c>
      <c r="Q662" s="21">
        <v>-7.158871311977047E-2</v>
      </c>
      <c r="R662" s="3">
        <f t="shared" si="83"/>
        <v>0</v>
      </c>
      <c r="S662" s="3">
        <f t="shared" si="84"/>
        <v>0</v>
      </c>
      <c r="T662" s="3">
        <f t="shared" si="85"/>
        <v>0</v>
      </c>
      <c r="U662" s="3">
        <f t="shared" si="86"/>
        <v>0</v>
      </c>
      <c r="V662" s="3">
        <f t="shared" si="87"/>
        <v>0</v>
      </c>
      <c r="W662" s="3">
        <f t="shared" si="88"/>
        <v>0</v>
      </c>
      <c r="X662" s="3">
        <f t="shared" si="89"/>
        <v>0</v>
      </c>
    </row>
    <row r="663" spans="1:24" x14ac:dyDescent="0.25">
      <c r="A663" s="2">
        <v>44344</v>
      </c>
      <c r="B663" s="23">
        <v>5</v>
      </c>
      <c r="C663" s="19" t="str">
        <f t="shared" si="90"/>
        <v>44344_5</v>
      </c>
      <c r="D663" s="21">
        <v>117.79185020140301</v>
      </c>
      <c r="E663" s="21">
        <v>143.32809745555306</v>
      </c>
      <c r="F663" s="21">
        <v>298.53310070910192</v>
      </c>
      <c r="G663" s="21">
        <v>155.92789019361132</v>
      </c>
      <c r="H663" s="21">
        <v>0.17347713537128617</v>
      </c>
      <c r="I663" s="21">
        <v>1.6358561683616146</v>
      </c>
      <c r="J663" s="21">
        <v>0.40651136496155205</v>
      </c>
      <c r="K663" s="21">
        <v>-27.230536927188478</v>
      </c>
      <c r="L663" s="21">
        <v>-32.114523546453704</v>
      </c>
      <c r="M663" s="21">
        <v>-67.673701208671005</v>
      </c>
      <c r="N663" s="21">
        <v>-33.731323162379084</v>
      </c>
      <c r="O663" s="21">
        <v>-2.996803432049527E-2</v>
      </c>
      <c r="P663" s="21">
        <v>-0.30256969094475072</v>
      </c>
      <c r="Q663" s="21">
        <v>-7.9273548414300371E-2</v>
      </c>
      <c r="R663" s="3">
        <f t="shared" si="83"/>
        <v>0</v>
      </c>
      <c r="S663" s="3">
        <f t="shared" si="84"/>
        <v>0</v>
      </c>
      <c r="T663" s="3">
        <f t="shared" si="85"/>
        <v>0</v>
      </c>
      <c r="U663" s="3">
        <f t="shared" si="86"/>
        <v>0</v>
      </c>
      <c r="V663" s="3">
        <f t="shared" si="87"/>
        <v>0</v>
      </c>
      <c r="W663" s="3">
        <f t="shared" si="88"/>
        <v>0</v>
      </c>
      <c r="X663" s="3">
        <f t="shared" si="89"/>
        <v>0</v>
      </c>
    </row>
    <row r="664" spans="1:24" x14ac:dyDescent="0.25">
      <c r="A664" s="2">
        <v>44344</v>
      </c>
      <c r="B664" s="23">
        <v>6</v>
      </c>
      <c r="C664" s="19" t="str">
        <f t="shared" si="90"/>
        <v>44344_6</v>
      </c>
      <c r="D664" s="21">
        <v>120.89047503917048</v>
      </c>
      <c r="E664" s="21">
        <v>147.31038589377297</v>
      </c>
      <c r="F664" s="21">
        <v>308.49192631398813</v>
      </c>
      <c r="G664" s="21">
        <v>159.64532499593642</v>
      </c>
      <c r="H664" s="21">
        <v>0.18435388856119383</v>
      </c>
      <c r="I664" s="21">
        <v>1.6887007309832121</v>
      </c>
      <c r="J664" s="21">
        <v>0.43153350506077892</v>
      </c>
      <c r="K664" s="21">
        <v>-26.975876287743773</v>
      </c>
      <c r="L664" s="21">
        <v>-32.218371800015817</v>
      </c>
      <c r="M664" s="21">
        <v>-67.76631077699426</v>
      </c>
      <c r="N664" s="21">
        <v>-33.74506449792468</v>
      </c>
      <c r="O664" s="21">
        <v>-1.8258409316277181E-2</v>
      </c>
      <c r="P664" s="21">
        <v>-0.29957086236684388</v>
      </c>
      <c r="Q664" s="21">
        <v>-5.1835768076222422E-2</v>
      </c>
      <c r="R664" s="3">
        <f t="shared" si="83"/>
        <v>0</v>
      </c>
      <c r="S664" s="3">
        <f t="shared" si="84"/>
        <v>0</v>
      </c>
      <c r="T664" s="3">
        <f t="shared" si="85"/>
        <v>0</v>
      </c>
      <c r="U664" s="3">
        <f t="shared" si="86"/>
        <v>0</v>
      </c>
      <c r="V664" s="3">
        <f t="shared" si="87"/>
        <v>0</v>
      </c>
      <c r="W664" s="3">
        <f t="shared" si="88"/>
        <v>0</v>
      </c>
      <c r="X664" s="3">
        <f t="shared" si="89"/>
        <v>0</v>
      </c>
    </row>
    <row r="665" spans="1:24" x14ac:dyDescent="0.25">
      <c r="A665" s="2">
        <v>44344</v>
      </c>
      <c r="B665" s="23">
        <v>7</v>
      </c>
      <c r="C665" s="19" t="str">
        <f t="shared" si="90"/>
        <v>44344_7</v>
      </c>
      <c r="D665" s="21">
        <v>136.19034846299061</v>
      </c>
      <c r="E665" s="21">
        <v>165.32098887200243</v>
      </c>
      <c r="F665" s="21">
        <v>347.6942191850751</v>
      </c>
      <c r="G665" s="21">
        <v>180.37185716791896</v>
      </c>
      <c r="H665" s="21">
        <v>0.19497832221897021</v>
      </c>
      <c r="I665" s="21">
        <v>1.8822575231554586</v>
      </c>
      <c r="J665" s="21">
        <v>0.45581167684968504</v>
      </c>
      <c r="K665" s="21">
        <v>-25.318075860482011</v>
      </c>
      <c r="L665" s="21">
        <v>-31.242207307547645</v>
      </c>
      <c r="M665" s="21">
        <v>-66.487527235799732</v>
      </c>
      <c r="N665" s="21">
        <v>-31.824767594699352</v>
      </c>
      <c r="O665" s="21">
        <v>-1.7321302786849912E-2</v>
      </c>
      <c r="P665" s="21">
        <v>-0.29674286429498248</v>
      </c>
      <c r="Q665" s="21">
        <v>-4.9326405284137162E-2</v>
      </c>
      <c r="R665" s="3">
        <f t="shared" si="83"/>
        <v>0</v>
      </c>
      <c r="S665" s="3">
        <f t="shared" si="84"/>
        <v>0</v>
      </c>
      <c r="T665" s="3">
        <f t="shared" si="85"/>
        <v>0</v>
      </c>
      <c r="U665" s="3">
        <f t="shared" si="86"/>
        <v>0</v>
      </c>
      <c r="V665" s="3">
        <f t="shared" si="87"/>
        <v>0</v>
      </c>
      <c r="W665" s="3">
        <f t="shared" si="88"/>
        <v>0</v>
      </c>
      <c r="X665" s="3">
        <f t="shared" si="89"/>
        <v>0</v>
      </c>
    </row>
    <row r="666" spans="1:24" x14ac:dyDescent="0.25">
      <c r="A666" s="2">
        <v>44344</v>
      </c>
      <c r="B666" s="23">
        <v>8</v>
      </c>
      <c r="C666" s="19" t="str">
        <f t="shared" si="90"/>
        <v>44344_8</v>
      </c>
      <c r="D666" s="21">
        <v>164.39291533098219</v>
      </c>
      <c r="E666" s="21">
        <v>196.7593565031398</v>
      </c>
      <c r="F666" s="21">
        <v>412.66032677652174</v>
      </c>
      <c r="G666" s="21">
        <v>216.95101224890027</v>
      </c>
      <c r="H666" s="21">
        <v>0.19167405825252629</v>
      </c>
      <c r="I666" s="21">
        <v>2.1891596292759319</v>
      </c>
      <c r="J666" s="21">
        <v>0.44412790493162257</v>
      </c>
      <c r="K666" s="21">
        <v>-20.029297535550537</v>
      </c>
      <c r="L666" s="21">
        <v>-25.22511121544769</v>
      </c>
      <c r="M666" s="21">
        <v>-54.987154125233481</v>
      </c>
      <c r="N666" s="21">
        <v>-25.330037736919557</v>
      </c>
      <c r="O666" s="21">
        <v>-3.1594146185143564E-2</v>
      </c>
      <c r="P666" s="21">
        <v>-0.2476594977875553</v>
      </c>
      <c r="Q666" s="21">
        <v>-8.2194955789795202E-2</v>
      </c>
      <c r="R666" s="3">
        <f t="shared" si="83"/>
        <v>0</v>
      </c>
      <c r="S666" s="3">
        <f t="shared" si="84"/>
        <v>0</v>
      </c>
      <c r="T666" s="3">
        <f t="shared" si="85"/>
        <v>0</v>
      </c>
      <c r="U666" s="3">
        <f t="shared" si="86"/>
        <v>0</v>
      </c>
      <c r="V666" s="3">
        <f t="shared" si="87"/>
        <v>0</v>
      </c>
      <c r="W666" s="3">
        <f t="shared" si="88"/>
        <v>0</v>
      </c>
      <c r="X666" s="3">
        <f t="shared" si="89"/>
        <v>0</v>
      </c>
    </row>
    <row r="667" spans="1:24" x14ac:dyDescent="0.25">
      <c r="A667" s="2">
        <v>44344</v>
      </c>
      <c r="B667" s="23">
        <v>9</v>
      </c>
      <c r="C667" s="19" t="str">
        <f t="shared" si="90"/>
        <v>44344_9</v>
      </c>
      <c r="D667" s="21">
        <v>194.07416700657686</v>
      </c>
      <c r="E667" s="21">
        <v>236.71042057831346</v>
      </c>
      <c r="F667" s="21">
        <v>497.38283701307518</v>
      </c>
      <c r="G667" s="21">
        <v>258.31645101886431</v>
      </c>
      <c r="H667" s="21">
        <v>0.22844486899550678</v>
      </c>
      <c r="I667" s="21">
        <v>2.6526222633996293</v>
      </c>
      <c r="J667" s="21">
        <v>0.52812853113066327</v>
      </c>
      <c r="K667" s="21">
        <v>-20.416049969171073</v>
      </c>
      <c r="L667" s="21">
        <v>-25.016869572826185</v>
      </c>
      <c r="M667" s="21">
        <v>-57.754473877500722</v>
      </c>
      <c r="N667" s="21">
        <v>-28.16011031309089</v>
      </c>
      <c r="O667" s="21">
        <v>2.003722616285235E-3</v>
      </c>
      <c r="P667" s="21">
        <v>-0.1462370771845036</v>
      </c>
      <c r="Q667" s="21">
        <v>-5.2013828178190122E-3</v>
      </c>
      <c r="R667" s="3">
        <f t="shared" si="83"/>
        <v>0</v>
      </c>
      <c r="S667" s="3">
        <f t="shared" si="84"/>
        <v>0</v>
      </c>
      <c r="T667" s="3">
        <f t="shared" si="85"/>
        <v>0</v>
      </c>
      <c r="U667" s="3">
        <f t="shared" si="86"/>
        <v>0</v>
      </c>
      <c r="V667" s="3">
        <f t="shared" si="87"/>
        <v>0</v>
      </c>
      <c r="W667" s="3">
        <f t="shared" si="88"/>
        <v>0</v>
      </c>
      <c r="X667" s="3">
        <f t="shared" si="89"/>
        <v>0</v>
      </c>
    </row>
    <row r="668" spans="1:24" x14ac:dyDescent="0.25">
      <c r="A668" s="2">
        <v>44344</v>
      </c>
      <c r="B668" s="23">
        <v>10</v>
      </c>
      <c r="C668" s="19" t="str">
        <f t="shared" si="90"/>
        <v>44344_10</v>
      </c>
      <c r="D668" s="21">
        <v>212.44212680240986</v>
      </c>
      <c r="E668" s="21">
        <v>262.25404520021141</v>
      </c>
      <c r="F668" s="21">
        <v>550.93708788583649</v>
      </c>
      <c r="G668" s="21">
        <v>283.15845714936057</v>
      </c>
      <c r="H668" s="21">
        <v>0.2470287404873194</v>
      </c>
      <c r="I668" s="21">
        <v>2.9390658561042935</v>
      </c>
      <c r="J668" s="21">
        <v>0.57106400804186519</v>
      </c>
      <c r="K668" s="21">
        <v>-25.699184874691589</v>
      </c>
      <c r="L668" s="21">
        <v>-28.203590424366446</v>
      </c>
      <c r="M668" s="21">
        <v>-66.711651274215015</v>
      </c>
      <c r="N668" s="21">
        <v>-35.753144082309113</v>
      </c>
      <c r="O668" s="21">
        <v>4.0157212522938114E-2</v>
      </c>
      <c r="P668" s="21">
        <v>-7.2977515445166785E-2</v>
      </c>
      <c r="Q668" s="21">
        <v>8.1489241060157688E-2</v>
      </c>
      <c r="R668" s="3">
        <f t="shared" si="83"/>
        <v>0</v>
      </c>
      <c r="S668" s="3">
        <f t="shared" si="84"/>
        <v>0</v>
      </c>
      <c r="T668" s="3">
        <f t="shared" si="85"/>
        <v>0</v>
      </c>
      <c r="U668" s="3">
        <f t="shared" si="86"/>
        <v>0</v>
      </c>
      <c r="V668" s="3">
        <f t="shared" si="87"/>
        <v>0</v>
      </c>
      <c r="W668" s="3">
        <f t="shared" si="88"/>
        <v>0</v>
      </c>
      <c r="X668" s="3">
        <f t="shared" si="89"/>
        <v>0</v>
      </c>
    </row>
    <row r="669" spans="1:24" x14ac:dyDescent="0.25">
      <c r="A669" s="2">
        <v>44344</v>
      </c>
      <c r="B669" s="23">
        <v>11</v>
      </c>
      <c r="C669" s="19" t="str">
        <f t="shared" si="90"/>
        <v>44344_11</v>
      </c>
      <c r="D669" s="21">
        <v>219.21647559601897</v>
      </c>
      <c r="E669" s="21">
        <v>270.35427106899681</v>
      </c>
      <c r="F669" s="21">
        <v>568.84572335332075</v>
      </c>
      <c r="G669" s="21">
        <v>292.6040192488926</v>
      </c>
      <c r="H669" s="21">
        <v>0.24224847067024272</v>
      </c>
      <c r="I669" s="21">
        <v>3.0072301424461392</v>
      </c>
      <c r="J669" s="21">
        <v>0.55905497950056227</v>
      </c>
      <c r="K669" s="21">
        <v>-23.506096474863142</v>
      </c>
      <c r="L669" s="21">
        <v>-24.252383637913351</v>
      </c>
      <c r="M669" s="21">
        <v>-57.885182992700862</v>
      </c>
      <c r="N669" s="21">
        <v>-32.315913909232478</v>
      </c>
      <c r="O669" s="21">
        <v>5.6352248059302494E-2</v>
      </c>
      <c r="P669" s="21">
        <v>1.8982067738416163E-2</v>
      </c>
      <c r="Q669" s="21">
        <v>0.11782071224909957</v>
      </c>
      <c r="R669" s="3">
        <f t="shared" si="83"/>
        <v>0</v>
      </c>
      <c r="S669" s="3">
        <f t="shared" si="84"/>
        <v>0</v>
      </c>
      <c r="T669" s="3">
        <f t="shared" si="85"/>
        <v>0</v>
      </c>
      <c r="U669" s="3">
        <f t="shared" si="86"/>
        <v>0</v>
      </c>
      <c r="V669" s="3">
        <f t="shared" si="87"/>
        <v>6.5093336682316788E-2</v>
      </c>
      <c r="W669" s="3">
        <f t="shared" si="88"/>
        <v>0</v>
      </c>
      <c r="X669" s="3">
        <f t="shared" si="89"/>
        <v>4.9502033566606866E-2</v>
      </c>
    </row>
    <row r="670" spans="1:24" x14ac:dyDescent="0.25">
      <c r="A670" s="2">
        <v>44344</v>
      </c>
      <c r="B670" s="23">
        <v>12</v>
      </c>
      <c r="C670" s="19" t="str">
        <f t="shared" si="90"/>
        <v>44344_12</v>
      </c>
      <c r="D670" s="21">
        <v>218.82732649073807</v>
      </c>
      <c r="E670" s="21">
        <v>267.89138564351168</v>
      </c>
      <c r="F670" s="21">
        <v>562.75488070560698</v>
      </c>
      <c r="G670" s="21">
        <v>290.77917442130354</v>
      </c>
      <c r="H670" s="21">
        <v>0.23204368502193806</v>
      </c>
      <c r="I670" s="21">
        <v>2.9851168100046439</v>
      </c>
      <c r="J670" s="21">
        <v>0.53855204428712</v>
      </c>
      <c r="K670" s="21">
        <v>-21.295957318317065</v>
      </c>
      <c r="L670" s="21">
        <v>-21.101586583769073</v>
      </c>
      <c r="M670" s="21">
        <v>-51.642140435306395</v>
      </c>
      <c r="N670" s="21">
        <v>-29.300841875130608</v>
      </c>
      <c r="O670" s="21">
        <v>7.2819985335708035E-2</v>
      </c>
      <c r="P670" s="21">
        <v>8.5856041447453429E-2</v>
      </c>
      <c r="Q670" s="21">
        <v>0.1550181715574091</v>
      </c>
      <c r="R670" s="3">
        <f t="shared" si="83"/>
        <v>0</v>
      </c>
      <c r="S670" s="3">
        <f t="shared" si="84"/>
        <v>0</v>
      </c>
      <c r="T670" s="3">
        <f t="shared" si="85"/>
        <v>0</v>
      </c>
      <c r="U670" s="3">
        <f t="shared" si="86"/>
        <v>0</v>
      </c>
      <c r="V670" s="3">
        <f t="shared" si="87"/>
        <v>0.2386988249781764</v>
      </c>
      <c r="W670" s="3">
        <f t="shared" si="88"/>
        <v>0</v>
      </c>
      <c r="X670" s="3">
        <f t="shared" si="89"/>
        <v>0.38967404135977729</v>
      </c>
    </row>
    <row r="671" spans="1:24" x14ac:dyDescent="0.25">
      <c r="A671" s="2">
        <v>44344</v>
      </c>
      <c r="B671" s="23">
        <v>13</v>
      </c>
      <c r="C671" s="19" t="str">
        <f t="shared" si="90"/>
        <v>44344_13</v>
      </c>
      <c r="D671" s="21">
        <v>217.62004385396963</v>
      </c>
      <c r="E671" s="21">
        <v>262.74387402329285</v>
      </c>
      <c r="F671" s="21">
        <v>551.71793760033586</v>
      </c>
      <c r="G671" s="21">
        <v>287.83331750287874</v>
      </c>
      <c r="H671" s="21">
        <v>0.22234146176170563</v>
      </c>
      <c r="I671" s="21">
        <v>2.9251955961238818</v>
      </c>
      <c r="J671" s="21">
        <v>0.51851783488722258</v>
      </c>
      <c r="K671" s="21">
        <v>-22.491028330207669</v>
      </c>
      <c r="L671" s="21">
        <v>-21.823867940090096</v>
      </c>
      <c r="M671" s="21">
        <v>-52.37623030442407</v>
      </c>
      <c r="N671" s="21">
        <v>-29.387649035600706</v>
      </c>
      <c r="O671" s="21">
        <v>6.4434466514418823E-2</v>
      </c>
      <c r="P671" s="21">
        <v>7.8835788969749604E-2</v>
      </c>
      <c r="Q671" s="21">
        <v>0.13533812897969405</v>
      </c>
      <c r="R671" s="3">
        <f t="shared" si="83"/>
        <v>0</v>
      </c>
      <c r="S671" s="3">
        <f t="shared" si="84"/>
        <v>0</v>
      </c>
      <c r="T671" s="3">
        <f t="shared" si="85"/>
        <v>0</v>
      </c>
      <c r="U671" s="3">
        <f t="shared" si="86"/>
        <v>0</v>
      </c>
      <c r="V671" s="3">
        <f t="shared" si="87"/>
        <v>0.16446137657303397</v>
      </c>
      <c r="W671" s="3">
        <f t="shared" si="88"/>
        <v>0</v>
      </c>
      <c r="X671" s="3">
        <f t="shared" si="89"/>
        <v>0.26057388721252933</v>
      </c>
    </row>
    <row r="672" spans="1:24" x14ac:dyDescent="0.25">
      <c r="A672" s="2">
        <v>44344</v>
      </c>
      <c r="B672" s="23">
        <v>14</v>
      </c>
      <c r="C672" s="19" t="str">
        <f t="shared" si="90"/>
        <v>44344_14</v>
      </c>
      <c r="D672" s="21">
        <v>218.03728645931798</v>
      </c>
      <c r="E672" s="21">
        <v>266.93154354194081</v>
      </c>
      <c r="F672" s="21">
        <v>566.31410210785589</v>
      </c>
      <c r="G672" s="21">
        <v>291.9079153691813</v>
      </c>
      <c r="H672" s="21">
        <v>0.22142323891439636</v>
      </c>
      <c r="I672" s="21">
        <v>2.9659669686815828</v>
      </c>
      <c r="J672" s="21">
        <v>0.51667408240814894</v>
      </c>
      <c r="K672" s="21">
        <v>-23.505455548255494</v>
      </c>
      <c r="L672" s="21">
        <v>-23.693828948602707</v>
      </c>
      <c r="M672" s="21">
        <v>-55.70315114586738</v>
      </c>
      <c r="N672" s="21">
        <v>-30.399193041928687</v>
      </c>
      <c r="O672" s="21">
        <v>5.6241871923370379E-2</v>
      </c>
      <c r="P672" s="21">
        <v>3.8924161639196972E-2</v>
      </c>
      <c r="Q672" s="21">
        <v>0.11705597188254414</v>
      </c>
      <c r="R672" s="3">
        <f t="shared" si="83"/>
        <v>0</v>
      </c>
      <c r="S672" s="3">
        <f t="shared" si="84"/>
        <v>0</v>
      </c>
      <c r="T672" s="3">
        <f t="shared" si="85"/>
        <v>0</v>
      </c>
      <c r="U672" s="3">
        <f t="shared" si="86"/>
        <v>0</v>
      </c>
      <c r="V672" s="3">
        <f t="shared" si="87"/>
        <v>9.8491655245225254E-2</v>
      </c>
      <c r="W672" s="3">
        <f t="shared" si="88"/>
        <v>0</v>
      </c>
      <c r="X672" s="3">
        <f t="shared" si="89"/>
        <v>0.11302115703733155</v>
      </c>
    </row>
    <row r="673" spans="1:24" x14ac:dyDescent="0.25">
      <c r="A673" s="2">
        <v>44344</v>
      </c>
      <c r="B673" s="23">
        <v>15</v>
      </c>
      <c r="C673" s="19" t="str">
        <f t="shared" si="90"/>
        <v>44344_15</v>
      </c>
      <c r="D673" s="21">
        <v>211.870251403265</v>
      </c>
      <c r="E673" s="21">
        <v>261.04845017868735</v>
      </c>
      <c r="F673" s="21">
        <v>553.17492432435404</v>
      </c>
      <c r="G673" s="21">
        <v>283.41313176430344</v>
      </c>
      <c r="H673" s="21">
        <v>0.20844248000650947</v>
      </c>
      <c r="I673" s="21">
        <v>2.9041566681057009</v>
      </c>
      <c r="J673" s="21">
        <v>0.48508662746623188</v>
      </c>
      <c r="K673" s="21">
        <v>-23.836536464799543</v>
      </c>
      <c r="L673" s="21">
        <v>-23.57087951703631</v>
      </c>
      <c r="M673" s="21">
        <v>-55.188310524682429</v>
      </c>
      <c r="N673" s="21">
        <v>-31.050847698860068</v>
      </c>
      <c r="O673" s="21">
        <v>3.5532077489837298E-2</v>
      </c>
      <c r="P673" s="21">
        <v>3.0619901589032734E-2</v>
      </c>
      <c r="Q673" s="21">
        <v>6.916706987348889E-2</v>
      </c>
      <c r="R673" s="3">
        <f t="shared" si="83"/>
        <v>0</v>
      </c>
      <c r="S673" s="3">
        <f t="shared" si="84"/>
        <v>0</v>
      </c>
      <c r="T673" s="3">
        <f t="shared" si="85"/>
        <v>0</v>
      </c>
      <c r="U673" s="3">
        <f t="shared" si="86"/>
        <v>0</v>
      </c>
      <c r="V673" s="3">
        <f t="shared" si="87"/>
        <v>0</v>
      </c>
      <c r="W673" s="3">
        <f t="shared" si="88"/>
        <v>0</v>
      </c>
      <c r="X673" s="3">
        <f t="shared" si="89"/>
        <v>0</v>
      </c>
    </row>
    <row r="674" spans="1:24" x14ac:dyDescent="0.25">
      <c r="A674" s="2">
        <v>44344</v>
      </c>
      <c r="B674" s="23">
        <v>16</v>
      </c>
      <c r="C674" s="19" t="str">
        <f t="shared" si="90"/>
        <v>44344_16</v>
      </c>
      <c r="D674" s="21">
        <v>204.49271372849415</v>
      </c>
      <c r="E674" s="21">
        <v>252.42250079733856</v>
      </c>
      <c r="F674" s="21">
        <v>534.23099338778934</v>
      </c>
      <c r="G674" s="21">
        <v>273.16031160850957</v>
      </c>
      <c r="H674" s="21">
        <v>0.21323291004328349</v>
      </c>
      <c r="I674" s="21">
        <v>2.8496460168588551</v>
      </c>
      <c r="J674" s="21">
        <v>0.49374948380882089</v>
      </c>
      <c r="K674" s="21">
        <v>-25.128116823529879</v>
      </c>
      <c r="L674" s="21">
        <v>-24.72991022743475</v>
      </c>
      <c r="M674" s="21">
        <v>-56.053355053143711</v>
      </c>
      <c r="N674" s="21">
        <v>-32.641221195298655</v>
      </c>
      <c r="O674" s="21">
        <v>4.3807883561016371E-2</v>
      </c>
      <c r="P674" s="21">
        <v>3.26076708282119E-2</v>
      </c>
      <c r="Q674" s="21">
        <v>8.7372989371413801E-2</v>
      </c>
      <c r="R674" s="3">
        <f t="shared" si="83"/>
        <v>0</v>
      </c>
      <c r="S674" s="3">
        <f t="shared" si="84"/>
        <v>0</v>
      </c>
      <c r="T674" s="3">
        <f t="shared" si="85"/>
        <v>0</v>
      </c>
      <c r="U674" s="3">
        <f t="shared" si="86"/>
        <v>0</v>
      </c>
      <c r="V674" s="3">
        <f t="shared" si="87"/>
        <v>9.5656408867865889E-3</v>
      </c>
      <c r="W674" s="3">
        <f t="shared" si="88"/>
        <v>0</v>
      </c>
      <c r="X674" s="3">
        <f t="shared" si="89"/>
        <v>0</v>
      </c>
    </row>
    <row r="675" spans="1:24" x14ac:dyDescent="0.25">
      <c r="A675" s="2">
        <v>44344</v>
      </c>
      <c r="B675" s="23">
        <v>17</v>
      </c>
      <c r="C675" s="19" t="str">
        <f t="shared" si="90"/>
        <v>44344_17</v>
      </c>
      <c r="D675" s="21">
        <v>196.43676092131017</v>
      </c>
      <c r="E675" s="21">
        <v>244.58687720772014</v>
      </c>
      <c r="F675" s="21">
        <v>517.62612452282099</v>
      </c>
      <c r="G675" s="21">
        <v>263.68977383135336</v>
      </c>
      <c r="H675" s="21">
        <v>0.18389043759587667</v>
      </c>
      <c r="I675" s="21">
        <v>2.7687145075625268</v>
      </c>
      <c r="J675" s="21">
        <v>0.42396830291002369</v>
      </c>
      <c r="K675" s="21">
        <v>-28.270500011836077</v>
      </c>
      <c r="L675" s="21">
        <v>-28.447441855825176</v>
      </c>
      <c r="M675" s="21">
        <v>-62.28518057320538</v>
      </c>
      <c r="N675" s="21">
        <v>-36.20291479124208</v>
      </c>
      <c r="O675" s="21">
        <v>-6.6231834421185678E-3</v>
      </c>
      <c r="P675" s="21">
        <v>-6.7445864571686109E-2</v>
      </c>
      <c r="Q675" s="21">
        <v>-2.8487313601892706E-2</v>
      </c>
      <c r="R675" s="3">
        <f t="shared" si="83"/>
        <v>0</v>
      </c>
      <c r="S675" s="3">
        <f t="shared" si="84"/>
        <v>0</v>
      </c>
      <c r="T675" s="3">
        <f t="shared" si="85"/>
        <v>0</v>
      </c>
      <c r="U675" s="3">
        <f t="shared" si="86"/>
        <v>0</v>
      </c>
      <c r="V675" s="3">
        <f t="shared" si="87"/>
        <v>0</v>
      </c>
      <c r="W675" s="3">
        <f t="shared" si="88"/>
        <v>0</v>
      </c>
      <c r="X675" s="3">
        <f t="shared" si="89"/>
        <v>0</v>
      </c>
    </row>
    <row r="676" spans="1:24" x14ac:dyDescent="0.25">
      <c r="A676" s="2">
        <v>44344</v>
      </c>
      <c r="B676" s="23">
        <v>18</v>
      </c>
      <c r="C676" s="19" t="str">
        <f t="shared" si="90"/>
        <v>44344_18</v>
      </c>
      <c r="D676" s="21">
        <v>196.15874817472042</v>
      </c>
      <c r="E676" s="21">
        <v>244.19139180912379</v>
      </c>
      <c r="F676" s="21">
        <v>520.23068607311689</v>
      </c>
      <c r="G676" s="21">
        <v>266.90867396636509</v>
      </c>
      <c r="H676" s="21">
        <v>0.19722550208654599</v>
      </c>
      <c r="I676" s="21">
        <v>2.6803731479744002</v>
      </c>
      <c r="J676" s="21">
        <v>0.45136518094426076</v>
      </c>
      <c r="K676" s="21">
        <v>-33.563165300501865</v>
      </c>
      <c r="L676" s="21">
        <v>-35.83422355568247</v>
      </c>
      <c r="M676" s="21">
        <v>-77.13675425777258</v>
      </c>
      <c r="N676" s="21">
        <v>-42.11099977999659</v>
      </c>
      <c r="O676" s="21">
        <v>-1.9508281010328164E-2</v>
      </c>
      <c r="P676" s="21">
        <v>-0.22409308212467638</v>
      </c>
      <c r="Q676" s="21">
        <v>-5.6597948432456607E-2</v>
      </c>
      <c r="R676" s="3">
        <f t="shared" si="83"/>
        <v>0</v>
      </c>
      <c r="S676" s="3">
        <f t="shared" si="84"/>
        <v>0</v>
      </c>
      <c r="T676" s="3">
        <f t="shared" si="85"/>
        <v>0</v>
      </c>
      <c r="U676" s="3">
        <f t="shared" si="86"/>
        <v>0</v>
      </c>
      <c r="V676" s="3">
        <f t="shared" si="87"/>
        <v>0</v>
      </c>
      <c r="W676" s="3">
        <f t="shared" si="88"/>
        <v>0</v>
      </c>
      <c r="X676" s="3">
        <f t="shared" si="89"/>
        <v>0</v>
      </c>
    </row>
    <row r="677" spans="1:24" x14ac:dyDescent="0.25">
      <c r="A677" s="2">
        <v>44344</v>
      </c>
      <c r="B677" s="23">
        <v>19</v>
      </c>
      <c r="C677" s="19" t="str">
        <f t="shared" si="90"/>
        <v>44344_19</v>
      </c>
      <c r="D677" s="21">
        <v>219.36467148223213</v>
      </c>
      <c r="E677" s="21">
        <v>272.49381512170959</v>
      </c>
      <c r="F677" s="21">
        <v>587.9608591101703</v>
      </c>
      <c r="G677" s="21">
        <v>302.03767476491498</v>
      </c>
      <c r="H677" s="21">
        <v>0.2660247402244163</v>
      </c>
      <c r="I677" s="21">
        <v>3.0336700701101327</v>
      </c>
      <c r="J677" s="21">
        <v>0.6035923598145897</v>
      </c>
      <c r="K677" s="21">
        <v>-37.385687352820888</v>
      </c>
      <c r="L677" s="21">
        <v>-41.089450113717838</v>
      </c>
      <c r="M677" s="21">
        <v>-85.27569274051811</v>
      </c>
      <c r="N677" s="21">
        <v>-45.930501149763877</v>
      </c>
      <c r="O677" s="21">
        <v>-2.9982290163150325E-2</v>
      </c>
      <c r="P677" s="21">
        <v>-0.32141367331855952</v>
      </c>
      <c r="Q677" s="21">
        <v>-7.7251923018388444E-2</v>
      </c>
      <c r="R677" s="3">
        <f t="shared" si="83"/>
        <v>0</v>
      </c>
      <c r="S677" s="3">
        <f t="shared" si="84"/>
        <v>0</v>
      </c>
      <c r="T677" s="3">
        <f t="shared" si="85"/>
        <v>0</v>
      </c>
      <c r="U677" s="3">
        <f t="shared" si="86"/>
        <v>0</v>
      </c>
      <c r="V677" s="3">
        <f t="shared" si="87"/>
        <v>0</v>
      </c>
      <c r="W677" s="3">
        <f t="shared" si="88"/>
        <v>0</v>
      </c>
      <c r="X677" s="3">
        <f t="shared" si="89"/>
        <v>0</v>
      </c>
    </row>
    <row r="678" spans="1:24" x14ac:dyDescent="0.25">
      <c r="A678" s="2">
        <v>44344</v>
      </c>
      <c r="B678" s="23">
        <v>20</v>
      </c>
      <c r="C678" s="19" t="str">
        <f t="shared" si="90"/>
        <v>44344_20</v>
      </c>
      <c r="D678" s="21">
        <v>223.34105911693621</v>
      </c>
      <c r="E678" s="21">
        <v>280.07898543748445</v>
      </c>
      <c r="F678" s="21">
        <v>607.48270875603123</v>
      </c>
      <c r="G678" s="21">
        <v>309.85566137514604</v>
      </c>
      <c r="H678" s="21">
        <v>0.28193730825790253</v>
      </c>
      <c r="I678" s="21">
        <v>3.1458474496805429</v>
      </c>
      <c r="J678" s="21">
        <v>0.63557711838781417</v>
      </c>
      <c r="K678" s="21">
        <v>-39.883646365974066</v>
      </c>
      <c r="L678" s="21">
        <v>-43.414626157540695</v>
      </c>
      <c r="M678" s="21">
        <v>-90.584036253106191</v>
      </c>
      <c r="N678" s="21">
        <v>-49.106225294000481</v>
      </c>
      <c r="O678" s="21">
        <v>-3.2197481945570532E-2</v>
      </c>
      <c r="P678" s="21">
        <v>-0.34240605413712111</v>
      </c>
      <c r="Q678" s="21">
        <v>-8.2133544063492228E-2</v>
      </c>
      <c r="R678" s="3">
        <f t="shared" si="83"/>
        <v>0</v>
      </c>
      <c r="S678" s="3">
        <f t="shared" si="84"/>
        <v>0</v>
      </c>
      <c r="T678" s="3">
        <f t="shared" si="85"/>
        <v>0</v>
      </c>
      <c r="U678" s="3">
        <f t="shared" si="86"/>
        <v>0</v>
      </c>
      <c r="V678" s="3">
        <f t="shared" si="87"/>
        <v>0</v>
      </c>
      <c r="W678" s="3">
        <f t="shared" si="88"/>
        <v>0</v>
      </c>
      <c r="X678" s="3">
        <f t="shared" si="89"/>
        <v>0</v>
      </c>
    </row>
    <row r="679" spans="1:24" x14ac:dyDescent="0.25">
      <c r="A679" s="2">
        <v>44344</v>
      </c>
      <c r="B679" s="23">
        <v>21</v>
      </c>
      <c r="C679" s="19" t="str">
        <f t="shared" si="90"/>
        <v>44344_21</v>
      </c>
      <c r="D679" s="21">
        <v>219.69443005311237</v>
      </c>
      <c r="E679" s="21">
        <v>278.6152760850502</v>
      </c>
      <c r="F679" s="21">
        <v>605.27028809498472</v>
      </c>
      <c r="G679" s="21">
        <v>307.179846835874</v>
      </c>
      <c r="H679" s="21">
        <v>0.28152644536810545</v>
      </c>
      <c r="I679" s="21">
        <v>3.1546606528430075</v>
      </c>
      <c r="J679" s="21">
        <v>0.63691821751700517</v>
      </c>
      <c r="K679" s="21">
        <v>-41.824598331700543</v>
      </c>
      <c r="L679" s="21">
        <v>-44.482862919282233</v>
      </c>
      <c r="M679" s="21">
        <v>-94.061404835694631</v>
      </c>
      <c r="N679" s="21">
        <v>-51.466972739214974</v>
      </c>
      <c r="O679" s="21">
        <v>-2.9760741317718557E-2</v>
      </c>
      <c r="P679" s="21">
        <v>-0.3439281835315563</v>
      </c>
      <c r="Q679" s="21">
        <v>-7.7625162912951698E-2</v>
      </c>
      <c r="R679" s="3">
        <f t="shared" si="83"/>
        <v>0</v>
      </c>
      <c r="S679" s="3">
        <f t="shared" si="84"/>
        <v>0</v>
      </c>
      <c r="T679" s="3">
        <f t="shared" si="85"/>
        <v>0</v>
      </c>
      <c r="U679" s="3">
        <f t="shared" si="86"/>
        <v>0</v>
      </c>
      <c r="V679" s="3">
        <f t="shared" si="87"/>
        <v>0</v>
      </c>
      <c r="W679" s="3">
        <f t="shared" si="88"/>
        <v>0</v>
      </c>
      <c r="X679" s="3">
        <f t="shared" si="89"/>
        <v>0</v>
      </c>
    </row>
    <row r="680" spans="1:24" x14ac:dyDescent="0.25">
      <c r="A680" s="2">
        <v>44344</v>
      </c>
      <c r="B680" s="23">
        <v>22</v>
      </c>
      <c r="C680" s="19" t="str">
        <f t="shared" si="90"/>
        <v>44344_22</v>
      </c>
      <c r="D680" s="21">
        <v>214.00473532813294</v>
      </c>
      <c r="E680" s="21">
        <v>273.35037571032802</v>
      </c>
      <c r="F680" s="21">
        <v>594.46884089954142</v>
      </c>
      <c r="G680" s="21">
        <v>299.91764189471508</v>
      </c>
      <c r="H680" s="21">
        <v>0.29670954244474501</v>
      </c>
      <c r="I680" s="21">
        <v>3.1062270258879949</v>
      </c>
      <c r="J680" s="21">
        <v>0.67171273799879483</v>
      </c>
      <c r="K680" s="21">
        <v>-43.850447759375584</v>
      </c>
      <c r="L680" s="21">
        <v>-46.809803010143924</v>
      </c>
      <c r="M680" s="21">
        <v>-99.403710290464034</v>
      </c>
      <c r="N680" s="21">
        <v>-54.480083040801048</v>
      </c>
      <c r="O680" s="21">
        <v>-1.4622064555692801E-2</v>
      </c>
      <c r="P680" s="21">
        <v>-0.34474461083226471</v>
      </c>
      <c r="Q680" s="21">
        <v>-4.1251232942596874E-2</v>
      </c>
      <c r="R680" s="3">
        <f t="shared" si="83"/>
        <v>0</v>
      </c>
      <c r="S680" s="3">
        <f t="shared" si="84"/>
        <v>0</v>
      </c>
      <c r="T680" s="3">
        <f t="shared" si="85"/>
        <v>0</v>
      </c>
      <c r="U680" s="3">
        <f t="shared" si="86"/>
        <v>0</v>
      </c>
      <c r="V680" s="3">
        <f t="shared" si="87"/>
        <v>0</v>
      </c>
      <c r="W680" s="3">
        <f t="shared" si="88"/>
        <v>0</v>
      </c>
      <c r="X680" s="3">
        <f t="shared" si="89"/>
        <v>0</v>
      </c>
    </row>
    <row r="681" spans="1:24" x14ac:dyDescent="0.25">
      <c r="A681" s="2">
        <v>44344</v>
      </c>
      <c r="B681" s="23">
        <v>23</v>
      </c>
      <c r="C681" s="19" t="str">
        <f t="shared" si="90"/>
        <v>44344_23</v>
      </c>
      <c r="D681" s="21">
        <v>202.76061225199717</v>
      </c>
      <c r="E681" s="21">
        <v>259.89600993092779</v>
      </c>
      <c r="F681" s="21">
        <v>565.3074148559848</v>
      </c>
      <c r="G681" s="21">
        <v>283.77252157700104</v>
      </c>
      <c r="H681" s="21">
        <v>0.28686013701704871</v>
      </c>
      <c r="I681" s="21">
        <v>2.9550378638433923</v>
      </c>
      <c r="J681" s="21">
        <v>0.64756109766087433</v>
      </c>
      <c r="K681" s="21">
        <v>-45.838976583616741</v>
      </c>
      <c r="L681" s="21">
        <v>-49.046564524126346</v>
      </c>
      <c r="M681" s="21">
        <v>-103.88831514006343</v>
      </c>
      <c r="N681" s="21">
        <v>-57.495320558214814</v>
      </c>
      <c r="O681" s="21">
        <v>-1.5104414121293874E-2</v>
      </c>
      <c r="P681" s="21">
        <v>-0.35958610450205614</v>
      </c>
      <c r="Q681" s="21">
        <v>-4.2241307667547044E-2</v>
      </c>
      <c r="R681" s="3">
        <f t="shared" si="83"/>
        <v>0</v>
      </c>
      <c r="S681" s="3">
        <f t="shared" si="84"/>
        <v>0</v>
      </c>
      <c r="T681" s="3">
        <f t="shared" si="85"/>
        <v>0</v>
      </c>
      <c r="U681" s="3">
        <f t="shared" si="86"/>
        <v>0</v>
      </c>
      <c r="V681" s="3">
        <f t="shared" si="87"/>
        <v>0</v>
      </c>
      <c r="W681" s="3">
        <f t="shared" si="88"/>
        <v>0</v>
      </c>
      <c r="X681" s="3">
        <f t="shared" si="89"/>
        <v>0</v>
      </c>
    </row>
    <row r="682" spans="1:24" x14ac:dyDescent="0.25">
      <c r="A682" s="2">
        <v>44344</v>
      </c>
      <c r="B682" s="23">
        <v>24</v>
      </c>
      <c r="C682" s="19" t="str">
        <f t="shared" si="90"/>
        <v>44344_24</v>
      </c>
      <c r="D682" s="21">
        <v>184.73316641104287</v>
      </c>
      <c r="E682" s="21">
        <v>238.88211378231145</v>
      </c>
      <c r="F682" s="21">
        <v>521.87279896562188</v>
      </c>
      <c r="G682" s="21">
        <v>257.92312995625701</v>
      </c>
      <c r="H682" s="21">
        <v>0.25271862016537106</v>
      </c>
      <c r="I682" s="21">
        <v>2.7068607880454776</v>
      </c>
      <c r="J682" s="21">
        <v>0.57517039843193085</v>
      </c>
      <c r="K682" s="21">
        <v>-39.419704688400749</v>
      </c>
      <c r="L682" s="21">
        <v>-41.89452633154476</v>
      </c>
      <c r="M682" s="21">
        <v>-88.52515484815325</v>
      </c>
      <c r="N682" s="21">
        <v>-49.002804963254469</v>
      </c>
      <c r="O682" s="21">
        <v>-1.8988223758494682E-2</v>
      </c>
      <c r="P682" s="21">
        <v>-0.32384126367590621</v>
      </c>
      <c r="Q682" s="21">
        <v>-5.1464028626094643E-2</v>
      </c>
      <c r="R682" s="3">
        <f t="shared" si="83"/>
        <v>0</v>
      </c>
      <c r="S682" s="3">
        <f t="shared" si="84"/>
        <v>0</v>
      </c>
      <c r="T682" s="3">
        <f t="shared" si="85"/>
        <v>0</v>
      </c>
      <c r="U682" s="3">
        <f t="shared" si="86"/>
        <v>0</v>
      </c>
      <c r="V682" s="3">
        <f t="shared" si="87"/>
        <v>0</v>
      </c>
      <c r="W682" s="3">
        <f t="shared" si="88"/>
        <v>0</v>
      </c>
      <c r="X682" s="3">
        <f t="shared" si="89"/>
        <v>0</v>
      </c>
    </row>
    <row r="683" spans="1:24" x14ac:dyDescent="0.25">
      <c r="A683" s="2">
        <v>44345</v>
      </c>
      <c r="B683" s="23">
        <v>1</v>
      </c>
      <c r="C683" s="19" t="str">
        <f t="shared" si="90"/>
        <v>44345_1</v>
      </c>
      <c r="D683" s="21">
        <v>165.01500943156128</v>
      </c>
      <c r="E683" s="21">
        <v>212.3888639531514</v>
      </c>
      <c r="F683" s="21">
        <v>462.26251675196494</v>
      </c>
      <c r="G683" s="21">
        <v>228.16095090033062</v>
      </c>
      <c r="H683" s="21">
        <v>0.22044036863508179</v>
      </c>
      <c r="I683" s="21">
        <v>2.3985045678039238</v>
      </c>
      <c r="J683" s="21">
        <v>0.5082408550408013</v>
      </c>
      <c r="K683" s="21">
        <v>-30.605138349719923</v>
      </c>
      <c r="L683" s="21">
        <v>-32.813569205634657</v>
      </c>
      <c r="M683" s="21">
        <v>-68.850598277168842</v>
      </c>
      <c r="N683" s="21">
        <v>-37.237911189046848</v>
      </c>
      <c r="O683" s="21">
        <v>-2.0104368239573636E-2</v>
      </c>
      <c r="P683" s="21">
        <v>-0.28301527576725538</v>
      </c>
      <c r="Q683" s="21">
        <v>-5.467302461497988E-2</v>
      </c>
      <c r="R683" s="3">
        <f t="shared" ref="R683:R730" si="91">MAX(0,(K683-D683*0.2)*$T$5)+MAX(0,(K683-D683*0.3)*($U$5-$T$5))+MAX(0,(K683-D683*0.5)*($W$5-$V$5))+MAX(0,(K683-D683*0.8)*($X$5-$W$5))</f>
        <v>0</v>
      </c>
      <c r="S683" s="3">
        <f t="shared" ref="S683:S730" si="92">MAX(0,(L683-E683*0.2)*$T$5)+MAX(0,(L683-E683*0.3)*($U$5-$T$5))+MAX(0,(L683-E683*0.5)*($W$5-$V$5))+MAX(0,(L683-E683*0.8)*($X$5-$W$5))</f>
        <v>0</v>
      </c>
      <c r="T683" s="3">
        <f t="shared" ref="T683:T730" si="93">MAX(0,(M683-F683*0.2)*$T$5)+MAX(0,(M683-F683*0.3)*($U$5-$T$5))+MAX(0,(M683-F683*0.5)*($W$5-$V$5))+MAX(0,(M683-F683*0.8)*($X$5-$W$5))</f>
        <v>0</v>
      </c>
      <c r="U683" s="3">
        <f t="shared" ref="U683:U730" si="94">MAX(0,(N683-G683*0.2)*$T$5)+MAX(0,(N683-G683*0.3)*($U$5-$T$5))+MAX(0,(N683-G683*0.5)*($W$5-$V$5))+MAX(0,(N683-G683*0.8)*($X$5-$W$5))</f>
        <v>0</v>
      </c>
      <c r="V683" s="3">
        <f t="shared" ref="V683:V730" si="95">MAX(0,(O683-H683*0.2)*$T$5)+MAX(0,(O683-H683*0.3)*($U$5-$T$5))+MAX(0,(O683-H683*0.5)*($W$5-$V$5))+MAX(0,(O683-H683*0.8)*($X$5-$W$5))</f>
        <v>0</v>
      </c>
      <c r="W683" s="3">
        <f t="shared" ref="W683:W730" si="96">MAX(0,(P683-I683*0.2)*$T$5)+MAX(0,(P683-I683*0.3)*($U$5-$T$5))+MAX(0,(P683-I683*0.5)*($W$5-$V$5))+MAX(0,(P683-I683*0.8)*($X$5-$W$5))</f>
        <v>0</v>
      </c>
      <c r="X683" s="3">
        <f t="shared" ref="X683:X730" si="97">MAX(0,(Q683-J683*0.2)*$T$5)+MAX(0,(Q683-J683*0.3)*($U$5-$T$5))+MAX(0,(Q683-J683*0.5)*($W$5-$V$5))+MAX(0,(Q683-J683*0.8)*($X$5-$W$5))</f>
        <v>0</v>
      </c>
    </row>
    <row r="684" spans="1:24" x14ac:dyDescent="0.25">
      <c r="A684" s="2">
        <v>44345</v>
      </c>
      <c r="B684" s="23">
        <v>2</v>
      </c>
      <c r="C684" s="19" t="str">
        <f t="shared" si="90"/>
        <v>44345_2</v>
      </c>
      <c r="D684" s="21">
        <v>146.63461390370929</v>
      </c>
      <c r="E684" s="21">
        <v>186.62594775584731</v>
      </c>
      <c r="F684" s="21">
        <v>402.43451696974449</v>
      </c>
      <c r="G684" s="21">
        <v>200.64696250010718</v>
      </c>
      <c r="H684" s="21">
        <v>0.20792472814915669</v>
      </c>
      <c r="I684" s="21">
        <v>2.1244508242381457</v>
      </c>
      <c r="J684" s="21">
        <v>0.48172478565379229</v>
      </c>
      <c r="K684" s="21">
        <v>-31.358879414681358</v>
      </c>
      <c r="L684" s="21">
        <v>-34.265849067357436</v>
      </c>
      <c r="M684" s="21">
        <v>-71.769976524423868</v>
      </c>
      <c r="N684" s="21">
        <v>-38.054872464833267</v>
      </c>
      <c r="O684" s="21">
        <v>-1.5975179612397108E-2</v>
      </c>
      <c r="P684" s="21">
        <v>-0.29890494541053109</v>
      </c>
      <c r="Q684" s="21">
        <v>-4.6188031326779795E-2</v>
      </c>
      <c r="R684" s="3">
        <f t="shared" si="91"/>
        <v>0</v>
      </c>
      <c r="S684" s="3">
        <f t="shared" si="92"/>
        <v>0</v>
      </c>
      <c r="T684" s="3">
        <f t="shared" si="93"/>
        <v>0</v>
      </c>
      <c r="U684" s="3">
        <f t="shared" si="94"/>
        <v>0</v>
      </c>
      <c r="V684" s="3">
        <f t="shared" si="95"/>
        <v>0</v>
      </c>
      <c r="W684" s="3">
        <f t="shared" si="96"/>
        <v>0</v>
      </c>
      <c r="X684" s="3">
        <f t="shared" si="97"/>
        <v>0</v>
      </c>
    </row>
    <row r="685" spans="1:24" x14ac:dyDescent="0.25">
      <c r="A685" s="2">
        <v>44345</v>
      </c>
      <c r="B685" s="23">
        <v>3</v>
      </c>
      <c r="C685" s="19" t="str">
        <f t="shared" si="90"/>
        <v>44345_3</v>
      </c>
      <c r="D685" s="21">
        <v>133.95429076229331</v>
      </c>
      <c r="E685" s="21">
        <v>167.77865760170945</v>
      </c>
      <c r="F685" s="21">
        <v>359.52408296255385</v>
      </c>
      <c r="G685" s="21">
        <v>180.5044126789202</v>
      </c>
      <c r="H685" s="21">
        <v>0.1960604804899832</v>
      </c>
      <c r="I685" s="21">
        <v>1.9058107791763763</v>
      </c>
      <c r="J685" s="21">
        <v>0.45598338118282422</v>
      </c>
      <c r="K685" s="21">
        <v>-28.893418072852914</v>
      </c>
      <c r="L685" s="21">
        <v>-31.890180089188412</v>
      </c>
      <c r="M685" s="21">
        <v>-66.641848561334683</v>
      </c>
      <c r="N685" s="21">
        <v>-35.284881741169606</v>
      </c>
      <c r="O685" s="21">
        <v>-2.3474496721664476E-2</v>
      </c>
      <c r="P685" s="21">
        <v>-0.29386945288950406</v>
      </c>
      <c r="Q685" s="21">
        <v>-6.3763794135028432E-2</v>
      </c>
      <c r="R685" s="3">
        <f t="shared" si="91"/>
        <v>0</v>
      </c>
      <c r="S685" s="3">
        <f t="shared" si="92"/>
        <v>0</v>
      </c>
      <c r="T685" s="3">
        <f t="shared" si="93"/>
        <v>0</v>
      </c>
      <c r="U685" s="3">
        <f t="shared" si="94"/>
        <v>0</v>
      </c>
      <c r="V685" s="3">
        <f t="shared" si="95"/>
        <v>0</v>
      </c>
      <c r="W685" s="3">
        <f t="shared" si="96"/>
        <v>0</v>
      </c>
      <c r="X685" s="3">
        <f t="shared" si="97"/>
        <v>0</v>
      </c>
    </row>
    <row r="686" spans="1:24" x14ac:dyDescent="0.25">
      <c r="A686" s="2">
        <v>44345</v>
      </c>
      <c r="B686" s="23">
        <v>4</v>
      </c>
      <c r="C686" s="19" t="str">
        <f t="shared" si="90"/>
        <v>44345_4</v>
      </c>
      <c r="D686" s="21">
        <v>124.89803558252113</v>
      </c>
      <c r="E686" s="21">
        <v>153.41868032655924</v>
      </c>
      <c r="F686" s="21">
        <v>324.49224531735723</v>
      </c>
      <c r="G686" s="21">
        <v>166.11059776632206</v>
      </c>
      <c r="H686" s="21">
        <v>0.18870608126015093</v>
      </c>
      <c r="I686" s="21">
        <v>1.7488368825143046</v>
      </c>
      <c r="J686" s="21">
        <v>0.43894930361107493</v>
      </c>
      <c r="K686" s="21">
        <v>-21.140400348673676</v>
      </c>
      <c r="L686" s="21">
        <v>-23.420247751925416</v>
      </c>
      <c r="M686" s="21">
        <v>-48.336512447489298</v>
      </c>
      <c r="N686" s="21">
        <v>-25.980413585751418</v>
      </c>
      <c r="O686" s="21">
        <v>-3.0328405458128243E-2</v>
      </c>
      <c r="P686" s="21">
        <v>-0.24651502196275182</v>
      </c>
      <c r="Q686" s="21">
        <v>-7.9255310422824549E-2</v>
      </c>
      <c r="R686" s="3">
        <f t="shared" si="91"/>
        <v>0</v>
      </c>
      <c r="S686" s="3">
        <f t="shared" si="92"/>
        <v>0</v>
      </c>
      <c r="T686" s="3">
        <f t="shared" si="93"/>
        <v>0</v>
      </c>
      <c r="U686" s="3">
        <f t="shared" si="94"/>
        <v>0</v>
      </c>
      <c r="V686" s="3">
        <f t="shared" si="95"/>
        <v>0</v>
      </c>
      <c r="W686" s="3">
        <f t="shared" si="96"/>
        <v>0</v>
      </c>
      <c r="X686" s="3">
        <f t="shared" si="97"/>
        <v>0</v>
      </c>
    </row>
    <row r="687" spans="1:24" x14ac:dyDescent="0.25">
      <c r="A687" s="2">
        <v>44345</v>
      </c>
      <c r="B687" s="23">
        <v>5</v>
      </c>
      <c r="C687" s="19" t="str">
        <f t="shared" si="90"/>
        <v>44345_5</v>
      </c>
      <c r="D687" s="21">
        <v>120.28502132816165</v>
      </c>
      <c r="E687" s="21">
        <v>145.87098647735573</v>
      </c>
      <c r="F687" s="21">
        <v>304.79323936545552</v>
      </c>
      <c r="G687" s="21">
        <v>158.66404527955544</v>
      </c>
      <c r="H687" s="21">
        <v>0.18558133371571059</v>
      </c>
      <c r="I687" s="21">
        <v>1.673240161941093</v>
      </c>
      <c r="J687" s="21">
        <v>0.43226783558084558</v>
      </c>
      <c r="K687" s="21">
        <v>-21.519121775393561</v>
      </c>
      <c r="L687" s="21">
        <v>-23.85647085876948</v>
      </c>
      <c r="M687" s="21">
        <v>-49.200149906892975</v>
      </c>
      <c r="N687" s="21">
        <v>-26.430150011617826</v>
      </c>
      <c r="O687" s="21">
        <v>-2.9776672919467694E-2</v>
      </c>
      <c r="P687" s="21">
        <v>-0.24476676592791882</v>
      </c>
      <c r="Q687" s="21">
        <v>-7.8393574170723207E-2</v>
      </c>
      <c r="R687" s="3">
        <f t="shared" si="91"/>
        <v>0</v>
      </c>
      <c r="S687" s="3">
        <f t="shared" si="92"/>
        <v>0</v>
      </c>
      <c r="T687" s="3">
        <f t="shared" si="93"/>
        <v>0</v>
      </c>
      <c r="U687" s="3">
        <f t="shared" si="94"/>
        <v>0</v>
      </c>
      <c r="V687" s="3">
        <f t="shared" si="95"/>
        <v>0</v>
      </c>
      <c r="W687" s="3">
        <f t="shared" si="96"/>
        <v>0</v>
      </c>
      <c r="X687" s="3">
        <f t="shared" si="97"/>
        <v>0</v>
      </c>
    </row>
    <row r="688" spans="1:24" x14ac:dyDescent="0.25">
      <c r="A688" s="2">
        <v>44345</v>
      </c>
      <c r="B688" s="23">
        <v>6</v>
      </c>
      <c r="C688" s="19" t="str">
        <f t="shared" si="90"/>
        <v>44345_6</v>
      </c>
      <c r="D688" s="21">
        <v>119.19418921821307</v>
      </c>
      <c r="E688" s="21">
        <v>144.36354606854636</v>
      </c>
      <c r="F688" s="21">
        <v>301.569534658436</v>
      </c>
      <c r="G688" s="21">
        <v>157.25084019609781</v>
      </c>
      <c r="H688" s="21">
        <v>0.18448201707904666</v>
      </c>
      <c r="I688" s="21">
        <v>1.6531056305020082</v>
      </c>
      <c r="J688" s="21">
        <v>0.43007959846114341</v>
      </c>
      <c r="K688" s="21">
        <v>-21.140552647492882</v>
      </c>
      <c r="L688" s="21">
        <v>-23.413016168750303</v>
      </c>
      <c r="M688" s="21">
        <v>-48.40121578556608</v>
      </c>
      <c r="N688" s="21">
        <v>-25.683669466350434</v>
      </c>
      <c r="O688" s="21">
        <v>-2.7472326955307325E-2</v>
      </c>
      <c r="P688" s="21">
        <v>-0.24238898520864396</v>
      </c>
      <c r="Q688" s="21">
        <v>-7.331633018362535E-2</v>
      </c>
      <c r="R688" s="3">
        <f t="shared" si="91"/>
        <v>0</v>
      </c>
      <c r="S688" s="3">
        <f t="shared" si="92"/>
        <v>0</v>
      </c>
      <c r="T688" s="3">
        <f t="shared" si="93"/>
        <v>0</v>
      </c>
      <c r="U688" s="3">
        <f t="shared" si="94"/>
        <v>0</v>
      </c>
      <c r="V688" s="3">
        <f t="shared" si="95"/>
        <v>0</v>
      </c>
      <c r="W688" s="3">
        <f t="shared" si="96"/>
        <v>0</v>
      </c>
      <c r="X688" s="3">
        <f t="shared" si="97"/>
        <v>0</v>
      </c>
    </row>
    <row r="689" spans="1:24" x14ac:dyDescent="0.25">
      <c r="A689" s="2">
        <v>44345</v>
      </c>
      <c r="B689" s="23">
        <v>7</v>
      </c>
      <c r="C689" s="19" t="str">
        <f t="shared" si="90"/>
        <v>44345_7</v>
      </c>
      <c r="D689" s="21">
        <v>121.92743291735691</v>
      </c>
      <c r="E689" s="21">
        <v>147.25543204714739</v>
      </c>
      <c r="F689" s="21">
        <v>310.34881286524819</v>
      </c>
      <c r="G689" s="21">
        <v>161.23473607398529</v>
      </c>
      <c r="H689" s="21">
        <v>0.1849489070356804</v>
      </c>
      <c r="I689" s="21">
        <v>1.683647281764397</v>
      </c>
      <c r="J689" s="21">
        <v>0.42977466888160792</v>
      </c>
      <c r="K689" s="21">
        <v>-21.239491681977604</v>
      </c>
      <c r="L689" s="21">
        <v>-24.503112813736177</v>
      </c>
      <c r="M689" s="21">
        <v>-51.25005054909591</v>
      </c>
      <c r="N689" s="21">
        <v>-26.097429438635963</v>
      </c>
      <c r="O689" s="21">
        <v>-3.0600755831550995E-2</v>
      </c>
      <c r="P689" s="21">
        <v>-0.25687777484370267</v>
      </c>
      <c r="Q689" s="21">
        <v>-7.9533015847255334E-2</v>
      </c>
      <c r="R689" s="3">
        <f t="shared" si="91"/>
        <v>0</v>
      </c>
      <c r="S689" s="3">
        <f t="shared" si="92"/>
        <v>0</v>
      </c>
      <c r="T689" s="3">
        <f t="shared" si="93"/>
        <v>0</v>
      </c>
      <c r="U689" s="3">
        <f t="shared" si="94"/>
        <v>0</v>
      </c>
      <c r="V689" s="3">
        <f t="shared" si="95"/>
        <v>0</v>
      </c>
      <c r="W689" s="3">
        <f t="shared" si="96"/>
        <v>0</v>
      </c>
      <c r="X689" s="3">
        <f t="shared" si="97"/>
        <v>0</v>
      </c>
    </row>
    <row r="690" spans="1:24" x14ac:dyDescent="0.25">
      <c r="A690" s="2">
        <v>44345</v>
      </c>
      <c r="B690" s="23">
        <v>8</v>
      </c>
      <c r="C690" s="19" t="str">
        <f t="shared" si="90"/>
        <v>44345_8</v>
      </c>
      <c r="D690" s="21">
        <v>127.43050853889186</v>
      </c>
      <c r="E690" s="21">
        <v>153.98254402170431</v>
      </c>
      <c r="F690" s="21">
        <v>325.45209329365815</v>
      </c>
      <c r="G690" s="21">
        <v>169.34712731514495</v>
      </c>
      <c r="H690" s="21">
        <v>0.18546426170011415</v>
      </c>
      <c r="I690" s="21">
        <v>1.7477286417503592</v>
      </c>
      <c r="J690" s="21">
        <v>0.42922387239283394</v>
      </c>
      <c r="K690" s="21">
        <v>-20.605285758839699</v>
      </c>
      <c r="L690" s="21">
        <v>-24.092336455831997</v>
      </c>
      <c r="M690" s="21">
        <v>-50.214821166149534</v>
      </c>
      <c r="N690" s="21">
        <v>-25.225337674726287</v>
      </c>
      <c r="O690" s="21">
        <v>-3.3202117030011295E-2</v>
      </c>
      <c r="P690" s="21">
        <v>-0.25986835117545631</v>
      </c>
      <c r="Q690" s="21">
        <v>-8.4805069372547004E-2</v>
      </c>
      <c r="R690" s="3">
        <f t="shared" si="91"/>
        <v>0</v>
      </c>
      <c r="S690" s="3">
        <f t="shared" si="92"/>
        <v>0</v>
      </c>
      <c r="T690" s="3">
        <f t="shared" si="93"/>
        <v>0</v>
      </c>
      <c r="U690" s="3">
        <f t="shared" si="94"/>
        <v>0</v>
      </c>
      <c r="V690" s="3">
        <f t="shared" si="95"/>
        <v>0</v>
      </c>
      <c r="W690" s="3">
        <f t="shared" si="96"/>
        <v>0</v>
      </c>
      <c r="X690" s="3">
        <f t="shared" si="97"/>
        <v>0</v>
      </c>
    </row>
    <row r="691" spans="1:24" x14ac:dyDescent="0.25">
      <c r="A691" s="2">
        <v>44345</v>
      </c>
      <c r="B691" s="23">
        <v>9</v>
      </c>
      <c r="C691" s="19" t="str">
        <f t="shared" si="90"/>
        <v>44345_9</v>
      </c>
      <c r="D691" s="21">
        <v>139.92432543616894</v>
      </c>
      <c r="E691" s="21">
        <v>169.37560225912793</v>
      </c>
      <c r="F691" s="21">
        <v>358.68990309302842</v>
      </c>
      <c r="G691" s="21">
        <v>186.54372758182959</v>
      </c>
      <c r="H691" s="21">
        <v>0.18536816936130548</v>
      </c>
      <c r="I691" s="21">
        <v>1.9052696315187645</v>
      </c>
      <c r="J691" s="21">
        <v>0.42952521341677347</v>
      </c>
      <c r="K691" s="21">
        <v>-18.861761492312027</v>
      </c>
      <c r="L691" s="21">
        <v>-22.138416778445478</v>
      </c>
      <c r="M691" s="21">
        <v>-48.06379959809005</v>
      </c>
      <c r="N691" s="21">
        <v>-23.902826755403048</v>
      </c>
      <c r="O691" s="21">
        <v>-2.3159186259892956E-2</v>
      </c>
      <c r="P691" s="21">
        <v>-0.21307272185085768</v>
      </c>
      <c r="Q691" s="21">
        <v>-6.2096503422543456E-2</v>
      </c>
      <c r="R691" s="3">
        <f t="shared" si="91"/>
        <v>0</v>
      </c>
      <c r="S691" s="3">
        <f t="shared" si="92"/>
        <v>0</v>
      </c>
      <c r="T691" s="3">
        <f t="shared" si="93"/>
        <v>0</v>
      </c>
      <c r="U691" s="3">
        <f t="shared" si="94"/>
        <v>0</v>
      </c>
      <c r="V691" s="3">
        <f t="shared" si="95"/>
        <v>0</v>
      </c>
      <c r="W691" s="3">
        <f t="shared" si="96"/>
        <v>0</v>
      </c>
      <c r="X691" s="3">
        <f t="shared" si="97"/>
        <v>0</v>
      </c>
    </row>
    <row r="692" spans="1:24" x14ac:dyDescent="0.25">
      <c r="A692" s="2">
        <v>44345</v>
      </c>
      <c r="B692" s="23">
        <v>10</v>
      </c>
      <c r="C692" s="19" t="str">
        <f t="shared" si="90"/>
        <v>44345_10</v>
      </c>
      <c r="D692" s="21">
        <v>160.95956945722648</v>
      </c>
      <c r="E692" s="21">
        <v>197.50531357590867</v>
      </c>
      <c r="F692" s="21">
        <v>420.14332643799622</v>
      </c>
      <c r="G692" s="21">
        <v>216.35104767269402</v>
      </c>
      <c r="H692" s="21">
        <v>0.20056565702525317</v>
      </c>
      <c r="I692" s="21">
        <v>2.2186879097007104</v>
      </c>
      <c r="J692" s="21">
        <v>0.46427386929575298</v>
      </c>
      <c r="K692" s="21">
        <v>-20.677736974544302</v>
      </c>
      <c r="L692" s="21">
        <v>-26.365141053015535</v>
      </c>
      <c r="M692" s="21">
        <v>-60.399439056778064</v>
      </c>
      <c r="N692" s="21">
        <v>-29.378898178258776</v>
      </c>
      <c r="O692" s="21">
        <v>-3.3831975691676758E-3</v>
      </c>
      <c r="P692" s="21">
        <v>-0.20445650182929775</v>
      </c>
      <c r="Q692" s="21">
        <v>-1.8426720801521516E-2</v>
      </c>
      <c r="R692" s="3">
        <f t="shared" si="91"/>
        <v>0</v>
      </c>
      <c r="S692" s="3">
        <f t="shared" si="92"/>
        <v>0</v>
      </c>
      <c r="T692" s="3">
        <f t="shared" si="93"/>
        <v>0</v>
      </c>
      <c r="U692" s="3">
        <f t="shared" si="94"/>
        <v>0</v>
      </c>
      <c r="V692" s="3">
        <f t="shared" si="95"/>
        <v>0</v>
      </c>
      <c r="W692" s="3">
        <f t="shared" si="96"/>
        <v>0</v>
      </c>
      <c r="X692" s="3">
        <f t="shared" si="97"/>
        <v>0</v>
      </c>
    </row>
    <row r="693" spans="1:24" x14ac:dyDescent="0.25">
      <c r="A693" s="2">
        <v>44345</v>
      </c>
      <c r="B693" s="23">
        <v>11</v>
      </c>
      <c r="C693" s="19" t="str">
        <f t="shared" si="90"/>
        <v>44345_11</v>
      </c>
      <c r="D693" s="21">
        <v>177.14966289931607</v>
      </c>
      <c r="E693" s="21">
        <v>221.24054212287439</v>
      </c>
      <c r="F693" s="21">
        <v>473.34486816905456</v>
      </c>
      <c r="G693" s="21">
        <v>240.19411404744889</v>
      </c>
      <c r="H693" s="21">
        <v>0.20754893032551766</v>
      </c>
      <c r="I693" s="21">
        <v>2.4751795162070818</v>
      </c>
      <c r="J693" s="21">
        <v>0.47770480463096054</v>
      </c>
      <c r="K693" s="21">
        <v>-22.760133418341027</v>
      </c>
      <c r="L693" s="21">
        <v>-26.18056904167247</v>
      </c>
      <c r="M693" s="21">
        <v>-58.957392889048108</v>
      </c>
      <c r="N693" s="21">
        <v>-30.748206176182649</v>
      </c>
      <c r="O693" s="21">
        <v>9.3151666621446721E-3</v>
      </c>
      <c r="P693" s="21">
        <v>-0.16468772570362342</v>
      </c>
      <c r="Q693" s="21">
        <v>9.3724981301184437E-3</v>
      </c>
      <c r="R693" s="3">
        <f t="shared" si="91"/>
        <v>0</v>
      </c>
      <c r="S693" s="3">
        <f t="shared" si="92"/>
        <v>0</v>
      </c>
      <c r="T693" s="3">
        <f t="shared" si="93"/>
        <v>0</v>
      </c>
      <c r="U693" s="3">
        <f t="shared" si="94"/>
        <v>0</v>
      </c>
      <c r="V693" s="3">
        <f t="shared" si="95"/>
        <v>0</v>
      </c>
      <c r="W693" s="3">
        <f t="shared" si="96"/>
        <v>0</v>
      </c>
      <c r="X693" s="3">
        <f t="shared" si="97"/>
        <v>0</v>
      </c>
    </row>
    <row r="694" spans="1:24" x14ac:dyDescent="0.25">
      <c r="A694" s="2">
        <v>44345</v>
      </c>
      <c r="B694" s="23">
        <v>12</v>
      </c>
      <c r="C694" s="19" t="str">
        <f t="shared" si="90"/>
        <v>44345_12</v>
      </c>
      <c r="D694" s="21">
        <v>186.65415483460268</v>
      </c>
      <c r="E694" s="21">
        <v>233.59512779031641</v>
      </c>
      <c r="F694" s="21">
        <v>499.02682140528742</v>
      </c>
      <c r="G694" s="21">
        <v>252.49266893108913</v>
      </c>
      <c r="H694" s="21">
        <v>0.21054379230368425</v>
      </c>
      <c r="I694" s="21">
        <v>2.6069936501386097</v>
      </c>
      <c r="J694" s="21">
        <v>0.48247713693593752</v>
      </c>
      <c r="K694" s="21">
        <v>-23.019929836710752</v>
      </c>
      <c r="L694" s="21">
        <v>-27.438066816657713</v>
      </c>
      <c r="M694" s="21">
        <v>-61.425754785307433</v>
      </c>
      <c r="N694" s="21">
        <v>-31.194765456942065</v>
      </c>
      <c r="O694" s="21">
        <v>1.7732205176898552E-2</v>
      </c>
      <c r="P694" s="21">
        <v>-0.14051408696177622</v>
      </c>
      <c r="Q694" s="21">
        <v>2.8482753152680923E-2</v>
      </c>
      <c r="R694" s="3">
        <f t="shared" si="91"/>
        <v>0</v>
      </c>
      <c r="S694" s="3">
        <f t="shared" si="92"/>
        <v>0</v>
      </c>
      <c r="T694" s="3">
        <f t="shared" si="93"/>
        <v>0</v>
      </c>
      <c r="U694" s="3">
        <f t="shared" si="94"/>
        <v>0</v>
      </c>
      <c r="V694" s="3">
        <f t="shared" si="95"/>
        <v>0</v>
      </c>
      <c r="W694" s="3">
        <f t="shared" si="96"/>
        <v>0</v>
      </c>
      <c r="X694" s="3">
        <f t="shared" si="97"/>
        <v>0</v>
      </c>
    </row>
    <row r="695" spans="1:24" x14ac:dyDescent="0.25">
      <c r="A695" s="2">
        <v>44345</v>
      </c>
      <c r="B695" s="23">
        <v>13</v>
      </c>
      <c r="C695" s="19" t="str">
        <f t="shared" si="90"/>
        <v>44345_13</v>
      </c>
      <c r="D695" s="21">
        <v>191.66609046978297</v>
      </c>
      <c r="E695" s="21">
        <v>238.32905215922375</v>
      </c>
      <c r="F695" s="21">
        <v>509.39262592420124</v>
      </c>
      <c r="G695" s="21">
        <v>259.29265891720797</v>
      </c>
      <c r="H695" s="21">
        <v>0.20281833171453362</v>
      </c>
      <c r="I695" s="21">
        <v>2.6581039507734525</v>
      </c>
      <c r="J695" s="21">
        <v>0.46511243054393941</v>
      </c>
      <c r="K695" s="21">
        <v>-22.299256432000316</v>
      </c>
      <c r="L695" s="21">
        <v>-28.005856890874458</v>
      </c>
      <c r="M695" s="21">
        <v>-62.29889999029281</v>
      </c>
      <c r="N695" s="21">
        <v>-30.151598288632272</v>
      </c>
      <c r="O695" s="21">
        <v>4.3399238229417936E-3</v>
      </c>
      <c r="P695" s="21">
        <v>-0.15628855561336061</v>
      </c>
      <c r="Q695" s="21">
        <v>-3.2302135358046741E-3</v>
      </c>
      <c r="R695" s="3">
        <f t="shared" si="91"/>
        <v>0</v>
      </c>
      <c r="S695" s="3">
        <f t="shared" si="92"/>
        <v>0</v>
      </c>
      <c r="T695" s="3">
        <f t="shared" si="93"/>
        <v>0</v>
      </c>
      <c r="U695" s="3">
        <f t="shared" si="94"/>
        <v>0</v>
      </c>
      <c r="V695" s="3">
        <f t="shared" si="95"/>
        <v>0</v>
      </c>
      <c r="W695" s="3">
        <f t="shared" si="96"/>
        <v>0</v>
      </c>
      <c r="X695" s="3">
        <f t="shared" si="97"/>
        <v>0</v>
      </c>
    </row>
    <row r="696" spans="1:24" x14ac:dyDescent="0.25">
      <c r="A696" s="2">
        <v>44345</v>
      </c>
      <c r="B696" s="23">
        <v>14</v>
      </c>
      <c r="C696" s="19" t="str">
        <f t="shared" si="90"/>
        <v>44345_14</v>
      </c>
      <c r="D696" s="21">
        <v>200.52014223691287</v>
      </c>
      <c r="E696" s="21">
        <v>246.24928760421042</v>
      </c>
      <c r="F696" s="21">
        <v>530.74638332223594</v>
      </c>
      <c r="G696" s="21">
        <v>273.11198316458012</v>
      </c>
      <c r="H696" s="21">
        <v>0.20129439088613849</v>
      </c>
      <c r="I696" s="21">
        <v>2.6797208068351144</v>
      </c>
      <c r="J696" s="21">
        <v>0.46150737808580705</v>
      </c>
      <c r="K696" s="21">
        <v>-22.292297332319073</v>
      </c>
      <c r="L696" s="21">
        <v>-28.817401818978091</v>
      </c>
      <c r="M696" s="21">
        <v>-63.143717665571188</v>
      </c>
      <c r="N696" s="21">
        <v>-30.01183389976493</v>
      </c>
      <c r="O696" s="21">
        <v>2.9131642474482765E-3</v>
      </c>
      <c r="P696" s="21">
        <v>-0.18424233892755496</v>
      </c>
      <c r="Q696" s="21">
        <v>-6.1095204878550075E-3</v>
      </c>
      <c r="R696" s="3">
        <f t="shared" si="91"/>
        <v>0</v>
      </c>
      <c r="S696" s="3">
        <f t="shared" si="92"/>
        <v>0</v>
      </c>
      <c r="T696" s="3">
        <f t="shared" si="93"/>
        <v>0</v>
      </c>
      <c r="U696" s="3">
        <f t="shared" si="94"/>
        <v>0</v>
      </c>
      <c r="V696" s="3">
        <f t="shared" si="95"/>
        <v>0</v>
      </c>
      <c r="W696" s="3">
        <f t="shared" si="96"/>
        <v>0</v>
      </c>
      <c r="X696" s="3">
        <f t="shared" si="97"/>
        <v>0</v>
      </c>
    </row>
    <row r="697" spans="1:24" x14ac:dyDescent="0.25">
      <c r="A697" s="2">
        <v>44345</v>
      </c>
      <c r="B697" s="23">
        <v>15</v>
      </c>
      <c r="C697" s="19" t="str">
        <f t="shared" si="90"/>
        <v>44345_15</v>
      </c>
      <c r="D697" s="21">
        <v>202.04952088150387</v>
      </c>
      <c r="E697" s="21">
        <v>249.63711103459224</v>
      </c>
      <c r="F697" s="21">
        <v>542.65984629998343</v>
      </c>
      <c r="G697" s="21">
        <v>277.56131381511364</v>
      </c>
      <c r="H697" s="21">
        <v>0.19522273050011216</v>
      </c>
      <c r="I697" s="21">
        <v>2.6870555232698541</v>
      </c>
      <c r="J697" s="21">
        <v>0.44728187185320017</v>
      </c>
      <c r="K697" s="21">
        <v>-24.142741814707612</v>
      </c>
      <c r="L697" s="21">
        <v>-30.773592065246881</v>
      </c>
      <c r="M697" s="21">
        <v>-66.572723825743779</v>
      </c>
      <c r="N697" s="21">
        <v>-31.625609099758339</v>
      </c>
      <c r="O697" s="21">
        <v>-3.5805115688458062E-3</v>
      </c>
      <c r="P697" s="21">
        <v>-0.22412003830347338</v>
      </c>
      <c r="Q697" s="21">
        <v>-2.0556497379093451E-2</v>
      </c>
      <c r="R697" s="3">
        <f t="shared" si="91"/>
        <v>0</v>
      </c>
      <c r="S697" s="3">
        <f t="shared" si="92"/>
        <v>0</v>
      </c>
      <c r="T697" s="3">
        <f t="shared" si="93"/>
        <v>0</v>
      </c>
      <c r="U697" s="3">
        <f t="shared" si="94"/>
        <v>0</v>
      </c>
      <c r="V697" s="3">
        <f t="shared" si="95"/>
        <v>0</v>
      </c>
      <c r="W697" s="3">
        <f t="shared" si="96"/>
        <v>0</v>
      </c>
      <c r="X697" s="3">
        <f t="shared" si="97"/>
        <v>0</v>
      </c>
    </row>
    <row r="698" spans="1:24" x14ac:dyDescent="0.25">
      <c r="A698" s="2">
        <v>44345</v>
      </c>
      <c r="B698" s="23">
        <v>16</v>
      </c>
      <c r="C698" s="19" t="str">
        <f t="shared" si="90"/>
        <v>44345_16</v>
      </c>
      <c r="D698" s="21">
        <v>198.73012796752855</v>
      </c>
      <c r="E698" s="21">
        <v>246.7536540766522</v>
      </c>
      <c r="F698" s="21">
        <v>534.26084946624485</v>
      </c>
      <c r="G698" s="21">
        <v>273.57996370849611</v>
      </c>
      <c r="H698" s="21">
        <v>0.1900203300074329</v>
      </c>
      <c r="I698" s="21">
        <v>2.6932696437482098</v>
      </c>
      <c r="J698" s="21">
        <v>0.4373400980351817</v>
      </c>
      <c r="K698" s="21">
        <v>-24.845342429663106</v>
      </c>
      <c r="L698" s="21">
        <v>-31.271536317992137</v>
      </c>
      <c r="M698" s="21">
        <v>-67.952263719886048</v>
      </c>
      <c r="N698" s="21">
        <v>-32.850398449281954</v>
      </c>
      <c r="O698" s="21">
        <v>-1.0118834296628937E-2</v>
      </c>
      <c r="P698" s="21">
        <v>-0.22864481144249113</v>
      </c>
      <c r="Q698" s="21">
        <v>-3.5720762139741513E-2</v>
      </c>
      <c r="R698" s="3">
        <f t="shared" si="91"/>
        <v>0</v>
      </c>
      <c r="S698" s="3">
        <f t="shared" si="92"/>
        <v>0</v>
      </c>
      <c r="T698" s="3">
        <f t="shared" si="93"/>
        <v>0</v>
      </c>
      <c r="U698" s="3">
        <f t="shared" si="94"/>
        <v>0</v>
      </c>
      <c r="V698" s="3">
        <f t="shared" si="95"/>
        <v>0</v>
      </c>
      <c r="W698" s="3">
        <f t="shared" si="96"/>
        <v>0</v>
      </c>
      <c r="X698" s="3">
        <f t="shared" si="97"/>
        <v>0</v>
      </c>
    </row>
    <row r="699" spans="1:24" x14ac:dyDescent="0.25">
      <c r="A699" s="2">
        <v>44345</v>
      </c>
      <c r="B699" s="23">
        <v>17</v>
      </c>
      <c r="C699" s="19" t="str">
        <f t="shared" si="90"/>
        <v>44345_17</v>
      </c>
      <c r="D699" s="21">
        <v>190.61002700195397</v>
      </c>
      <c r="E699" s="21">
        <v>236.69776089080671</v>
      </c>
      <c r="F699" s="21">
        <v>511.89145890815655</v>
      </c>
      <c r="G699" s="21">
        <v>262.37561552111526</v>
      </c>
      <c r="H699" s="21">
        <v>0.19195011308304941</v>
      </c>
      <c r="I699" s="21">
        <v>2.5964147461816531</v>
      </c>
      <c r="J699" s="21">
        <v>0.43983093548649832</v>
      </c>
      <c r="K699" s="21">
        <v>-26.807688720787318</v>
      </c>
      <c r="L699" s="21">
        <v>-33.406416497036815</v>
      </c>
      <c r="M699" s="21">
        <v>-72.649978583592258</v>
      </c>
      <c r="N699" s="21">
        <v>-35.311268558132589</v>
      </c>
      <c r="O699" s="21">
        <v>-1.7260331678468299E-2</v>
      </c>
      <c r="P699" s="21">
        <v>-0.26093805169295292</v>
      </c>
      <c r="Q699" s="21">
        <v>-5.1702514820709894E-2</v>
      </c>
      <c r="R699" s="3">
        <f t="shared" si="91"/>
        <v>0</v>
      </c>
      <c r="S699" s="3">
        <f t="shared" si="92"/>
        <v>0</v>
      </c>
      <c r="T699" s="3">
        <f t="shared" si="93"/>
        <v>0</v>
      </c>
      <c r="U699" s="3">
        <f t="shared" si="94"/>
        <v>0</v>
      </c>
      <c r="V699" s="3">
        <f t="shared" si="95"/>
        <v>0</v>
      </c>
      <c r="W699" s="3">
        <f t="shared" si="96"/>
        <v>0</v>
      </c>
      <c r="X699" s="3">
        <f t="shared" si="97"/>
        <v>0</v>
      </c>
    </row>
    <row r="700" spans="1:24" x14ac:dyDescent="0.25">
      <c r="A700" s="2">
        <v>44345</v>
      </c>
      <c r="B700" s="23">
        <v>18</v>
      </c>
      <c r="C700" s="19" t="str">
        <f t="shared" si="90"/>
        <v>44345_18</v>
      </c>
      <c r="D700" s="21">
        <v>190.19766982739475</v>
      </c>
      <c r="E700" s="21">
        <v>238.26181412046469</v>
      </c>
      <c r="F700" s="21">
        <v>516.08650618837203</v>
      </c>
      <c r="G700" s="21">
        <v>264.73723627581478</v>
      </c>
      <c r="H700" s="21">
        <v>0.20402182344894459</v>
      </c>
      <c r="I700" s="21">
        <v>2.6328545225806042</v>
      </c>
      <c r="J700" s="21">
        <v>0.46243162041631397</v>
      </c>
      <c r="K700" s="21">
        <v>-29.143013305831325</v>
      </c>
      <c r="L700" s="21">
        <v>-35.915315475914284</v>
      </c>
      <c r="M700" s="21">
        <v>-77.489465461202585</v>
      </c>
      <c r="N700" s="21">
        <v>-37.510750271851052</v>
      </c>
      <c r="O700" s="21">
        <v>-2.3771611104405257E-2</v>
      </c>
      <c r="P700" s="21">
        <v>-0.30429852471669605</v>
      </c>
      <c r="Q700" s="21">
        <v>-6.501780516896366E-2</v>
      </c>
      <c r="R700" s="3">
        <f t="shared" si="91"/>
        <v>0</v>
      </c>
      <c r="S700" s="3">
        <f t="shared" si="92"/>
        <v>0</v>
      </c>
      <c r="T700" s="3">
        <f t="shared" si="93"/>
        <v>0</v>
      </c>
      <c r="U700" s="3">
        <f t="shared" si="94"/>
        <v>0</v>
      </c>
      <c r="V700" s="3">
        <f t="shared" si="95"/>
        <v>0</v>
      </c>
      <c r="W700" s="3">
        <f t="shared" si="96"/>
        <v>0</v>
      </c>
      <c r="X700" s="3">
        <f t="shared" si="97"/>
        <v>0</v>
      </c>
    </row>
    <row r="701" spans="1:24" x14ac:dyDescent="0.25">
      <c r="A701" s="2">
        <v>44345</v>
      </c>
      <c r="B701" s="23">
        <v>19</v>
      </c>
      <c r="C701" s="19" t="str">
        <f t="shared" si="90"/>
        <v>44345_19</v>
      </c>
      <c r="D701" s="21">
        <v>219.21426534154443</v>
      </c>
      <c r="E701" s="21">
        <v>274.95248906837253</v>
      </c>
      <c r="F701" s="21">
        <v>598.71332643161486</v>
      </c>
      <c r="G701" s="21">
        <v>306.05535325498158</v>
      </c>
      <c r="H701" s="21">
        <v>0.26979571690879789</v>
      </c>
      <c r="I701" s="21">
        <v>3.0859050456624093</v>
      </c>
      <c r="J701" s="21">
        <v>0.60512487932187797</v>
      </c>
      <c r="K701" s="21">
        <v>-28.231940505000665</v>
      </c>
      <c r="L701" s="21">
        <v>-33.991412151253925</v>
      </c>
      <c r="M701" s="21">
        <v>-70.702077979280659</v>
      </c>
      <c r="N701" s="21">
        <v>-35.145006465261659</v>
      </c>
      <c r="O701" s="21">
        <v>-3.0043967805099329E-2</v>
      </c>
      <c r="P701" s="21">
        <v>-0.30680285604952645</v>
      </c>
      <c r="Q701" s="21">
        <v>-7.7949169432706689E-2</v>
      </c>
      <c r="R701" s="3">
        <f t="shared" si="91"/>
        <v>0</v>
      </c>
      <c r="S701" s="3">
        <f t="shared" si="92"/>
        <v>0</v>
      </c>
      <c r="T701" s="3">
        <f t="shared" si="93"/>
        <v>0</v>
      </c>
      <c r="U701" s="3">
        <f t="shared" si="94"/>
        <v>0</v>
      </c>
      <c r="V701" s="3">
        <f t="shared" si="95"/>
        <v>0</v>
      </c>
      <c r="W701" s="3">
        <f t="shared" si="96"/>
        <v>0</v>
      </c>
      <c r="X701" s="3">
        <f t="shared" si="97"/>
        <v>0</v>
      </c>
    </row>
    <row r="702" spans="1:24" x14ac:dyDescent="0.25">
      <c r="A702" s="2">
        <v>44345</v>
      </c>
      <c r="B702" s="23">
        <v>20</v>
      </c>
      <c r="C702" s="19" t="str">
        <f t="shared" si="90"/>
        <v>44345_20</v>
      </c>
      <c r="D702" s="21">
        <v>225.17681743595438</v>
      </c>
      <c r="E702" s="21">
        <v>282.88573776540329</v>
      </c>
      <c r="F702" s="21">
        <v>617.37370393754054</v>
      </c>
      <c r="G702" s="21">
        <v>315.01164508614715</v>
      </c>
      <c r="H702" s="21">
        <v>0.27479657211860331</v>
      </c>
      <c r="I702" s="21">
        <v>3.1807562326080614</v>
      </c>
      <c r="J702" s="21">
        <v>0.61513069424434452</v>
      </c>
      <c r="K702" s="21">
        <v>-28.997556367950292</v>
      </c>
      <c r="L702" s="21">
        <v>-35.110051558917348</v>
      </c>
      <c r="M702" s="21">
        <v>-73.318481667003681</v>
      </c>
      <c r="N702" s="21">
        <v>-36.201477213547427</v>
      </c>
      <c r="O702" s="21">
        <v>-3.7146935583170379E-2</v>
      </c>
      <c r="P702" s="21">
        <v>-0.32381684867741956</v>
      </c>
      <c r="Q702" s="21">
        <v>-9.2923625776257249E-2</v>
      </c>
      <c r="R702" s="3">
        <f t="shared" si="91"/>
        <v>0</v>
      </c>
      <c r="S702" s="3">
        <f t="shared" si="92"/>
        <v>0</v>
      </c>
      <c r="T702" s="3">
        <f t="shared" si="93"/>
        <v>0</v>
      </c>
      <c r="U702" s="3">
        <f t="shared" si="94"/>
        <v>0</v>
      </c>
      <c r="V702" s="3">
        <f t="shared" si="95"/>
        <v>0</v>
      </c>
      <c r="W702" s="3">
        <f t="shared" si="96"/>
        <v>0</v>
      </c>
      <c r="X702" s="3">
        <f t="shared" si="97"/>
        <v>0</v>
      </c>
    </row>
    <row r="703" spans="1:24" x14ac:dyDescent="0.25">
      <c r="A703" s="2">
        <v>44345</v>
      </c>
      <c r="B703" s="23">
        <v>21</v>
      </c>
      <c r="C703" s="19" t="str">
        <f t="shared" si="90"/>
        <v>44345_21</v>
      </c>
      <c r="D703" s="21">
        <v>222.57062571256463</v>
      </c>
      <c r="E703" s="21">
        <v>279.53552874230803</v>
      </c>
      <c r="F703" s="21">
        <v>609.72633004118904</v>
      </c>
      <c r="G703" s="21">
        <v>311.71728220521999</v>
      </c>
      <c r="H703" s="21">
        <v>0.27190767378613817</v>
      </c>
      <c r="I703" s="21">
        <v>3.1400724047944211</v>
      </c>
      <c r="J703" s="21">
        <v>0.6097945448616684</v>
      </c>
      <c r="K703" s="21">
        <v>-30.536519754947818</v>
      </c>
      <c r="L703" s="21">
        <v>-37.099772862224562</v>
      </c>
      <c r="M703" s="21">
        <v>-78.065485567177959</v>
      </c>
      <c r="N703" s="21">
        <v>-38.363989939244156</v>
      </c>
      <c r="O703" s="21">
        <v>-3.662300019433009E-2</v>
      </c>
      <c r="P703" s="21">
        <v>-0.34677080928078385</v>
      </c>
      <c r="Q703" s="21">
        <v>-9.1834753542489447E-2</v>
      </c>
      <c r="R703" s="3">
        <f t="shared" si="91"/>
        <v>0</v>
      </c>
      <c r="S703" s="3">
        <f t="shared" si="92"/>
        <v>0</v>
      </c>
      <c r="T703" s="3">
        <f t="shared" si="93"/>
        <v>0</v>
      </c>
      <c r="U703" s="3">
        <f t="shared" si="94"/>
        <v>0</v>
      </c>
      <c r="V703" s="3">
        <f t="shared" si="95"/>
        <v>0</v>
      </c>
      <c r="W703" s="3">
        <f t="shared" si="96"/>
        <v>0</v>
      </c>
      <c r="X703" s="3">
        <f t="shared" si="97"/>
        <v>0</v>
      </c>
    </row>
    <row r="704" spans="1:24" x14ac:dyDescent="0.25">
      <c r="A704" s="2">
        <v>44345</v>
      </c>
      <c r="B704" s="23">
        <v>22</v>
      </c>
      <c r="C704" s="19" t="str">
        <f t="shared" si="90"/>
        <v>44345_22</v>
      </c>
      <c r="D704" s="21">
        <v>214.95087264564481</v>
      </c>
      <c r="E704" s="21">
        <v>270.30443817426209</v>
      </c>
      <c r="F704" s="21">
        <v>591.11202968990506</v>
      </c>
      <c r="G704" s="21">
        <v>301.17793834296276</v>
      </c>
      <c r="H704" s="21">
        <v>0.26899695837823168</v>
      </c>
      <c r="I704" s="21">
        <v>3.016069271665704</v>
      </c>
      <c r="J704" s="21">
        <v>0.60336687559504254</v>
      </c>
      <c r="K704" s="21">
        <v>-31.921227148911438</v>
      </c>
      <c r="L704" s="21">
        <v>-40.391317633618854</v>
      </c>
      <c r="M704" s="21">
        <v>-85.576426085105012</v>
      </c>
      <c r="N704" s="21">
        <v>-41.136636638703933</v>
      </c>
      <c r="O704" s="21">
        <v>-3.8495030732861715E-2</v>
      </c>
      <c r="P704" s="21">
        <v>-0.39586094996566473</v>
      </c>
      <c r="Q704" s="21">
        <v>-9.567721521313105E-2</v>
      </c>
      <c r="R704" s="3">
        <f t="shared" si="91"/>
        <v>0</v>
      </c>
      <c r="S704" s="3">
        <f t="shared" si="92"/>
        <v>0</v>
      </c>
      <c r="T704" s="3">
        <f t="shared" si="93"/>
        <v>0</v>
      </c>
      <c r="U704" s="3">
        <f t="shared" si="94"/>
        <v>0</v>
      </c>
      <c r="V704" s="3">
        <f t="shared" si="95"/>
        <v>0</v>
      </c>
      <c r="W704" s="3">
        <f t="shared" si="96"/>
        <v>0</v>
      </c>
      <c r="X704" s="3">
        <f t="shared" si="97"/>
        <v>0</v>
      </c>
    </row>
    <row r="705" spans="1:24" x14ac:dyDescent="0.25">
      <c r="A705" s="2">
        <v>44345</v>
      </c>
      <c r="B705" s="23">
        <v>23</v>
      </c>
      <c r="C705" s="19" t="str">
        <f t="shared" si="90"/>
        <v>44345_23</v>
      </c>
      <c r="D705" s="21">
        <v>201.38484374087614</v>
      </c>
      <c r="E705" s="21">
        <v>255.0622886518382</v>
      </c>
      <c r="F705" s="21">
        <v>557.84137635336788</v>
      </c>
      <c r="G705" s="21">
        <v>283.15865988534051</v>
      </c>
      <c r="H705" s="21">
        <v>0.25385827476493417</v>
      </c>
      <c r="I705" s="21">
        <v>2.8385318754277753</v>
      </c>
      <c r="J705" s="21">
        <v>0.57321758671185563</v>
      </c>
      <c r="K705" s="21">
        <v>-29.283076029908418</v>
      </c>
      <c r="L705" s="21">
        <v>-35.232568827337616</v>
      </c>
      <c r="M705" s="21">
        <v>-74.476930202654984</v>
      </c>
      <c r="N705" s="21">
        <v>-36.25808054407387</v>
      </c>
      <c r="O705" s="21">
        <v>-3.8862889214829256E-2</v>
      </c>
      <c r="P705" s="21">
        <v>-0.36607645685757995</v>
      </c>
      <c r="Q705" s="21">
        <v>-9.71771760846665E-2</v>
      </c>
      <c r="R705" s="3">
        <f t="shared" si="91"/>
        <v>0</v>
      </c>
      <c r="S705" s="3">
        <f t="shared" si="92"/>
        <v>0</v>
      </c>
      <c r="T705" s="3">
        <f t="shared" si="93"/>
        <v>0</v>
      </c>
      <c r="U705" s="3">
        <f t="shared" si="94"/>
        <v>0</v>
      </c>
      <c r="V705" s="3">
        <f t="shared" si="95"/>
        <v>0</v>
      </c>
      <c r="W705" s="3">
        <f t="shared" si="96"/>
        <v>0</v>
      </c>
      <c r="X705" s="3">
        <f t="shared" si="97"/>
        <v>0</v>
      </c>
    </row>
    <row r="706" spans="1:24" x14ac:dyDescent="0.25">
      <c r="A706" s="2">
        <v>44345</v>
      </c>
      <c r="B706" s="23">
        <v>24</v>
      </c>
      <c r="C706" s="19" t="str">
        <f t="shared" si="90"/>
        <v>44345_24</v>
      </c>
      <c r="D706" s="21">
        <v>184.27973411467877</v>
      </c>
      <c r="E706" s="21">
        <v>234.43107686668486</v>
      </c>
      <c r="F706" s="21">
        <v>515.35681055584098</v>
      </c>
      <c r="G706" s="21">
        <v>258.23287118028207</v>
      </c>
      <c r="H706" s="21">
        <v>0.2357381167918208</v>
      </c>
      <c r="I706" s="21">
        <v>2.6108031966943939</v>
      </c>
      <c r="J706" s="21">
        <v>0.5355849336179721</v>
      </c>
      <c r="K706" s="21">
        <v>-29.729952799416836</v>
      </c>
      <c r="L706" s="21">
        <v>-34.826884998776499</v>
      </c>
      <c r="M706" s="21">
        <v>-73.749448680314799</v>
      </c>
      <c r="N706" s="21">
        <v>-36.99226639476597</v>
      </c>
      <c r="O706" s="21">
        <v>-4.0622635187245258E-2</v>
      </c>
      <c r="P706" s="21">
        <v>-0.36757791266824152</v>
      </c>
      <c r="Q706" s="21">
        <v>-0.10089722852478404</v>
      </c>
      <c r="R706" s="3">
        <f t="shared" si="91"/>
        <v>0</v>
      </c>
      <c r="S706" s="3">
        <f t="shared" si="92"/>
        <v>0</v>
      </c>
      <c r="T706" s="3">
        <f t="shared" si="93"/>
        <v>0</v>
      </c>
      <c r="U706" s="3">
        <f t="shared" si="94"/>
        <v>0</v>
      </c>
      <c r="V706" s="3">
        <f t="shared" si="95"/>
        <v>0</v>
      </c>
      <c r="W706" s="3">
        <f t="shared" si="96"/>
        <v>0</v>
      </c>
      <c r="X706" s="3">
        <f t="shared" si="97"/>
        <v>0</v>
      </c>
    </row>
    <row r="707" spans="1:24" x14ac:dyDescent="0.25">
      <c r="A707" s="2">
        <v>44346</v>
      </c>
      <c r="B707" s="23">
        <v>1</v>
      </c>
      <c r="C707" s="19" t="str">
        <f t="shared" si="90"/>
        <v>44346_1</v>
      </c>
      <c r="D707" s="21">
        <v>163.9983360990885</v>
      </c>
      <c r="E707" s="21">
        <v>207.12583009322259</v>
      </c>
      <c r="F707" s="21">
        <v>453.22579166372003</v>
      </c>
      <c r="G707" s="21">
        <v>227.19300466420179</v>
      </c>
      <c r="H707" s="21">
        <v>0.21391401486195266</v>
      </c>
      <c r="I707" s="21">
        <v>2.3039247189725125</v>
      </c>
      <c r="J707" s="21">
        <v>0.48957945130749814</v>
      </c>
      <c r="K707" s="21">
        <v>-29.782021100700089</v>
      </c>
      <c r="L707" s="21">
        <v>-33.154069041104641</v>
      </c>
      <c r="M707" s="21">
        <v>-70.744012086167146</v>
      </c>
      <c r="N707" s="21">
        <v>-37.043338328696869</v>
      </c>
      <c r="O707" s="21">
        <v>-4.096788742783905E-2</v>
      </c>
      <c r="P707" s="21">
        <v>-0.36201640376701849</v>
      </c>
      <c r="Q707" s="21">
        <v>-0.10216415002797573</v>
      </c>
      <c r="R707" s="3">
        <f t="shared" si="91"/>
        <v>0</v>
      </c>
      <c r="S707" s="3">
        <f t="shared" si="92"/>
        <v>0</v>
      </c>
      <c r="T707" s="3">
        <f t="shared" si="93"/>
        <v>0</v>
      </c>
      <c r="U707" s="3">
        <f t="shared" si="94"/>
        <v>0</v>
      </c>
      <c r="V707" s="3">
        <f t="shared" si="95"/>
        <v>0</v>
      </c>
      <c r="W707" s="3">
        <f t="shared" si="96"/>
        <v>0</v>
      </c>
      <c r="X707" s="3">
        <f t="shared" si="97"/>
        <v>0</v>
      </c>
    </row>
    <row r="708" spans="1:24" x14ac:dyDescent="0.25">
      <c r="A708" s="2">
        <v>44346</v>
      </c>
      <c r="B708" s="23">
        <v>2</v>
      </c>
      <c r="C708" s="19" t="str">
        <f t="shared" si="90"/>
        <v>44346_2</v>
      </c>
      <c r="D708" s="21">
        <v>144.4923010748486</v>
      </c>
      <c r="E708" s="21">
        <v>180.03057218889919</v>
      </c>
      <c r="F708" s="21">
        <v>389.6806306101613</v>
      </c>
      <c r="G708" s="21">
        <v>197.82198522321602</v>
      </c>
      <c r="H708" s="21">
        <v>0.19669507199648451</v>
      </c>
      <c r="I708" s="21">
        <v>2.0162956123956954</v>
      </c>
      <c r="J708" s="21">
        <v>0.45380009375296571</v>
      </c>
      <c r="K708" s="21">
        <v>-30.941502673643264</v>
      </c>
      <c r="L708" s="21">
        <v>-34.950068699821337</v>
      </c>
      <c r="M708" s="21">
        <v>-74.534655347302092</v>
      </c>
      <c r="N708" s="21">
        <v>-38.590851335364647</v>
      </c>
      <c r="O708" s="21">
        <v>-3.8894121639586061E-2</v>
      </c>
      <c r="P708" s="21">
        <v>-0.37605236026871802</v>
      </c>
      <c r="Q708" s="21">
        <v>-9.8365185091210366E-2</v>
      </c>
      <c r="R708" s="3">
        <f t="shared" si="91"/>
        <v>0</v>
      </c>
      <c r="S708" s="3">
        <f t="shared" si="92"/>
        <v>0</v>
      </c>
      <c r="T708" s="3">
        <f t="shared" si="93"/>
        <v>0</v>
      </c>
      <c r="U708" s="3">
        <f t="shared" si="94"/>
        <v>0</v>
      </c>
      <c r="V708" s="3">
        <f t="shared" si="95"/>
        <v>0</v>
      </c>
      <c r="W708" s="3">
        <f t="shared" si="96"/>
        <v>0</v>
      </c>
      <c r="X708" s="3">
        <f t="shared" si="97"/>
        <v>0</v>
      </c>
    </row>
    <row r="709" spans="1:24" x14ac:dyDescent="0.25">
      <c r="A709" s="2">
        <v>44346</v>
      </c>
      <c r="B709" s="23">
        <v>3</v>
      </c>
      <c r="C709" s="19" t="str">
        <f t="shared" si="90"/>
        <v>44346_3</v>
      </c>
      <c r="D709" s="21">
        <v>131.09793430143964</v>
      </c>
      <c r="E709" s="21">
        <v>161.68396080416122</v>
      </c>
      <c r="F709" s="21">
        <v>346.93565085378776</v>
      </c>
      <c r="G709" s="21">
        <v>177.73334402778505</v>
      </c>
      <c r="H709" s="21">
        <v>0.18851282459088145</v>
      </c>
      <c r="I709" s="21">
        <v>1.832565528538149</v>
      </c>
      <c r="J709" s="21">
        <v>0.43637820502664204</v>
      </c>
      <c r="K709" s="21">
        <v>-30.383412855493244</v>
      </c>
      <c r="L709" s="21">
        <v>-34.166594413301567</v>
      </c>
      <c r="M709" s="21">
        <v>-73.576836069597007</v>
      </c>
      <c r="N709" s="21">
        <v>-37.937422337655008</v>
      </c>
      <c r="O709" s="21">
        <v>-3.6086258371091723E-2</v>
      </c>
      <c r="P709" s="21">
        <v>-0.36244379847109304</v>
      </c>
      <c r="Q709" s="21">
        <v>-9.254346001217699E-2</v>
      </c>
      <c r="R709" s="3">
        <f t="shared" si="91"/>
        <v>0</v>
      </c>
      <c r="S709" s="3">
        <f t="shared" si="92"/>
        <v>0</v>
      </c>
      <c r="T709" s="3">
        <f t="shared" si="93"/>
        <v>0</v>
      </c>
      <c r="U709" s="3">
        <f t="shared" si="94"/>
        <v>0</v>
      </c>
      <c r="V709" s="3">
        <f t="shared" si="95"/>
        <v>0</v>
      </c>
      <c r="W709" s="3">
        <f t="shared" si="96"/>
        <v>0</v>
      </c>
      <c r="X709" s="3">
        <f t="shared" si="97"/>
        <v>0</v>
      </c>
    </row>
    <row r="710" spans="1:24" x14ac:dyDescent="0.25">
      <c r="A710" s="2">
        <v>44346</v>
      </c>
      <c r="B710" s="23">
        <v>4</v>
      </c>
      <c r="C710" s="19" t="str">
        <f t="shared" si="90"/>
        <v>44346_4</v>
      </c>
      <c r="D710" s="21">
        <v>121.22676529653083</v>
      </c>
      <c r="E710" s="21">
        <v>146.821230025359</v>
      </c>
      <c r="F710" s="21">
        <v>310.80645457161688</v>
      </c>
      <c r="G710" s="21">
        <v>162.29019524949047</v>
      </c>
      <c r="H710" s="21">
        <v>0.18200711808777939</v>
      </c>
      <c r="I710" s="21">
        <v>1.6725463649170231</v>
      </c>
      <c r="J710" s="21">
        <v>0.42351566697632337</v>
      </c>
      <c r="K710" s="21">
        <v>-18.923690438786902</v>
      </c>
      <c r="L710" s="21">
        <v>-22.531454395171519</v>
      </c>
      <c r="M710" s="21">
        <v>-46.022926145108315</v>
      </c>
      <c r="N710" s="21">
        <v>-21.918281128380947</v>
      </c>
      <c r="O710" s="21">
        <v>-3.5942635218517899E-2</v>
      </c>
      <c r="P710" s="21">
        <v>-0.29421046374040843</v>
      </c>
      <c r="Q710" s="21">
        <v>-9.2251870063780939E-2</v>
      </c>
      <c r="R710" s="3">
        <f t="shared" si="91"/>
        <v>0</v>
      </c>
      <c r="S710" s="3">
        <f t="shared" si="92"/>
        <v>0</v>
      </c>
      <c r="T710" s="3">
        <f t="shared" si="93"/>
        <v>0</v>
      </c>
      <c r="U710" s="3">
        <f t="shared" si="94"/>
        <v>0</v>
      </c>
      <c r="V710" s="3">
        <f t="shared" si="95"/>
        <v>0</v>
      </c>
      <c r="W710" s="3">
        <f t="shared" si="96"/>
        <v>0</v>
      </c>
      <c r="X710" s="3">
        <f t="shared" si="97"/>
        <v>0</v>
      </c>
    </row>
    <row r="711" spans="1:24" x14ac:dyDescent="0.25">
      <c r="A711" s="2">
        <v>44346</v>
      </c>
      <c r="B711" s="23">
        <v>5</v>
      </c>
      <c r="C711" s="19" t="str">
        <f t="shared" si="90"/>
        <v>44346_5</v>
      </c>
      <c r="D711" s="21">
        <v>116.39754324797769</v>
      </c>
      <c r="E711" s="21">
        <v>138.96155628141415</v>
      </c>
      <c r="F711" s="21">
        <v>291.39227438440076</v>
      </c>
      <c r="G711" s="21">
        <v>154.08684438569372</v>
      </c>
      <c r="H711" s="21">
        <v>0.1724026770450548</v>
      </c>
      <c r="I711" s="21">
        <v>1.5844872317383996</v>
      </c>
      <c r="J711" s="21">
        <v>0.40200416905616354</v>
      </c>
      <c r="K711" s="21">
        <v>-14.888237333821325</v>
      </c>
      <c r="L711" s="21">
        <v>-19.977646192628491</v>
      </c>
      <c r="M711" s="21">
        <v>-38.997746120995565</v>
      </c>
      <c r="N711" s="21">
        <v>-15.859371736097945</v>
      </c>
      <c r="O711" s="21">
        <v>-3.9068835444321257E-2</v>
      </c>
      <c r="P711" s="21">
        <v>-0.29303422411219487</v>
      </c>
      <c r="Q711" s="21">
        <v>-9.9002320472074079E-2</v>
      </c>
      <c r="R711" s="3">
        <f t="shared" si="91"/>
        <v>0</v>
      </c>
      <c r="S711" s="3">
        <f t="shared" si="92"/>
        <v>0</v>
      </c>
      <c r="T711" s="3">
        <f t="shared" si="93"/>
        <v>0</v>
      </c>
      <c r="U711" s="3">
        <f t="shared" si="94"/>
        <v>0</v>
      </c>
      <c r="V711" s="3">
        <f t="shared" si="95"/>
        <v>0</v>
      </c>
      <c r="W711" s="3">
        <f t="shared" si="96"/>
        <v>0</v>
      </c>
      <c r="X711" s="3">
        <f t="shared" si="97"/>
        <v>0</v>
      </c>
    </row>
    <row r="712" spans="1:24" x14ac:dyDescent="0.25">
      <c r="A712" s="2">
        <v>44346</v>
      </c>
      <c r="B712" s="23">
        <v>6</v>
      </c>
      <c r="C712" s="19" t="str">
        <f t="shared" si="90"/>
        <v>44346_6</v>
      </c>
      <c r="D712" s="21">
        <v>115.45321417880997</v>
      </c>
      <c r="E712" s="21">
        <v>137.02211187342428</v>
      </c>
      <c r="F712" s="21">
        <v>288.8923270100255</v>
      </c>
      <c r="G712" s="21">
        <v>152.23934404779118</v>
      </c>
      <c r="H712" s="21">
        <v>0.16964194679938543</v>
      </c>
      <c r="I712" s="21">
        <v>1.5582952398709606</v>
      </c>
      <c r="J712" s="21">
        <v>0.39508061228601793</v>
      </c>
      <c r="K712" s="21">
        <v>-14.92470943172631</v>
      </c>
      <c r="L712" s="21">
        <v>-20.431142888081315</v>
      </c>
      <c r="M712" s="21">
        <v>-40.090836139623114</v>
      </c>
      <c r="N712" s="21">
        <v>-15.987036567590433</v>
      </c>
      <c r="O712" s="21">
        <v>-3.8847647151787033E-2</v>
      </c>
      <c r="P712" s="21">
        <v>-0.30112862375355487</v>
      </c>
      <c r="Q712" s="21">
        <v>-9.8619828243587102E-2</v>
      </c>
      <c r="R712" s="3">
        <f t="shared" si="91"/>
        <v>0</v>
      </c>
      <c r="S712" s="3">
        <f t="shared" si="92"/>
        <v>0</v>
      </c>
      <c r="T712" s="3">
        <f t="shared" si="93"/>
        <v>0</v>
      </c>
      <c r="U712" s="3">
        <f t="shared" si="94"/>
        <v>0</v>
      </c>
      <c r="V712" s="3">
        <f t="shared" si="95"/>
        <v>0</v>
      </c>
      <c r="W712" s="3">
        <f t="shared" si="96"/>
        <v>0</v>
      </c>
      <c r="X712" s="3">
        <f t="shared" si="97"/>
        <v>0</v>
      </c>
    </row>
    <row r="713" spans="1:24" x14ac:dyDescent="0.25">
      <c r="A713" s="2">
        <v>44346</v>
      </c>
      <c r="B713" s="23">
        <v>7</v>
      </c>
      <c r="C713" s="19" t="str">
        <f t="shared" si="90"/>
        <v>44346_7</v>
      </c>
      <c r="D713" s="21">
        <v>117.42415082503466</v>
      </c>
      <c r="E713" s="21">
        <v>139.53928341767926</v>
      </c>
      <c r="F713" s="21">
        <v>294.29284975126404</v>
      </c>
      <c r="G713" s="21">
        <v>154.96189317796546</v>
      </c>
      <c r="H713" s="21">
        <v>0.17011949715060176</v>
      </c>
      <c r="I713" s="21">
        <v>1.5888635776522984</v>
      </c>
      <c r="J713" s="21">
        <v>0.39510604992319925</v>
      </c>
      <c r="K713" s="21">
        <v>-14.169429641174908</v>
      </c>
      <c r="L713" s="21">
        <v>-19.586149944364379</v>
      </c>
      <c r="M713" s="21">
        <v>-38.32217134941358</v>
      </c>
      <c r="N713" s="21">
        <v>-14.867699661355505</v>
      </c>
      <c r="O713" s="21">
        <v>-3.7760010285340123E-2</v>
      </c>
      <c r="P713" s="21">
        <v>-0.29015992521807926</v>
      </c>
      <c r="Q713" s="21">
        <v>-9.5162930173922383E-2</v>
      </c>
      <c r="R713" s="3">
        <f t="shared" si="91"/>
        <v>0</v>
      </c>
      <c r="S713" s="3">
        <f t="shared" si="92"/>
        <v>0</v>
      </c>
      <c r="T713" s="3">
        <f t="shared" si="93"/>
        <v>0</v>
      </c>
      <c r="U713" s="3">
        <f t="shared" si="94"/>
        <v>0</v>
      </c>
      <c r="V713" s="3">
        <f t="shared" si="95"/>
        <v>0</v>
      </c>
      <c r="W713" s="3">
        <f t="shared" si="96"/>
        <v>0</v>
      </c>
      <c r="X713" s="3">
        <f t="shared" si="97"/>
        <v>0</v>
      </c>
    </row>
    <row r="714" spans="1:24" x14ac:dyDescent="0.25">
      <c r="A714" s="2">
        <v>44346</v>
      </c>
      <c r="B714" s="23">
        <v>8</v>
      </c>
      <c r="C714" s="19" t="str">
        <f t="shared" si="90"/>
        <v>44346_8</v>
      </c>
      <c r="D714" s="21">
        <v>119.67210064113358</v>
      </c>
      <c r="E714" s="21">
        <v>141.19046534283655</v>
      </c>
      <c r="F714" s="21">
        <v>298.49548914764472</v>
      </c>
      <c r="G714" s="21">
        <v>157.96613512313144</v>
      </c>
      <c r="H714" s="21">
        <v>0.1635940389002318</v>
      </c>
      <c r="I714" s="21">
        <v>1.5928035813803798</v>
      </c>
      <c r="J714" s="21">
        <v>0.37942892167982833</v>
      </c>
      <c r="K714" s="21">
        <v>-13.152524689140922</v>
      </c>
      <c r="L714" s="21">
        <v>-19.23158958972699</v>
      </c>
      <c r="M714" s="21">
        <v>-38.107384806819645</v>
      </c>
      <c r="N714" s="21">
        <v>-14.109968350206589</v>
      </c>
      <c r="O714" s="21">
        <v>-3.7404196056699694E-2</v>
      </c>
      <c r="P714" s="21">
        <v>-0.28760759911034989</v>
      </c>
      <c r="Q714" s="21">
        <v>-9.3951890266667448E-2</v>
      </c>
      <c r="R714" s="3">
        <f t="shared" si="91"/>
        <v>0</v>
      </c>
      <c r="S714" s="3">
        <f t="shared" si="92"/>
        <v>0</v>
      </c>
      <c r="T714" s="3">
        <f t="shared" si="93"/>
        <v>0</v>
      </c>
      <c r="U714" s="3">
        <f t="shared" si="94"/>
        <v>0</v>
      </c>
      <c r="V714" s="3">
        <f t="shared" si="95"/>
        <v>0</v>
      </c>
      <c r="W714" s="3">
        <f t="shared" si="96"/>
        <v>0</v>
      </c>
      <c r="X714" s="3">
        <f t="shared" si="97"/>
        <v>0</v>
      </c>
    </row>
    <row r="715" spans="1:24" x14ac:dyDescent="0.25">
      <c r="A715" s="2">
        <v>44346</v>
      </c>
      <c r="B715" s="23">
        <v>9</v>
      </c>
      <c r="C715" s="19" t="str">
        <f t="shared" si="90"/>
        <v>44346_9</v>
      </c>
      <c r="D715" s="21">
        <v>126.96913792093173</v>
      </c>
      <c r="E715" s="21">
        <v>149.58674927935849</v>
      </c>
      <c r="F715" s="21">
        <v>317.49501679822288</v>
      </c>
      <c r="G715" s="21">
        <v>168.11026202824044</v>
      </c>
      <c r="H715" s="21">
        <v>0.17221920081544381</v>
      </c>
      <c r="I715" s="21">
        <v>1.6721455781612553</v>
      </c>
      <c r="J715" s="21">
        <v>0.39571264622551938</v>
      </c>
      <c r="K715" s="21">
        <v>-12.382115839394945</v>
      </c>
      <c r="L715" s="21">
        <v>-18.760974822061435</v>
      </c>
      <c r="M715" s="21">
        <v>-37.878983608511817</v>
      </c>
      <c r="N715" s="21">
        <v>-13.466834197029101</v>
      </c>
      <c r="O715" s="21">
        <v>-3.0319618612762313E-2</v>
      </c>
      <c r="P715" s="21">
        <v>-0.27376259428105443</v>
      </c>
      <c r="Q715" s="21">
        <v>-7.8060455102726745E-2</v>
      </c>
      <c r="R715" s="3">
        <f t="shared" si="91"/>
        <v>0</v>
      </c>
      <c r="S715" s="3">
        <f t="shared" si="92"/>
        <v>0</v>
      </c>
      <c r="T715" s="3">
        <f t="shared" si="93"/>
        <v>0</v>
      </c>
      <c r="U715" s="3">
        <f t="shared" si="94"/>
        <v>0</v>
      </c>
      <c r="V715" s="3">
        <f t="shared" si="95"/>
        <v>0</v>
      </c>
      <c r="W715" s="3">
        <f t="shared" si="96"/>
        <v>0</v>
      </c>
      <c r="X715" s="3">
        <f t="shared" si="97"/>
        <v>0</v>
      </c>
    </row>
    <row r="716" spans="1:24" x14ac:dyDescent="0.25">
      <c r="A716" s="2">
        <v>44346</v>
      </c>
      <c r="B716" s="23">
        <v>10</v>
      </c>
      <c r="C716" s="19" t="str">
        <f t="shared" ref="C716:C754" si="98">CONCATENATE(A716,"_",B716)</f>
        <v>44346_10</v>
      </c>
      <c r="D716" s="21">
        <v>143.46889848572022</v>
      </c>
      <c r="E716" s="21">
        <v>173.24620608736049</v>
      </c>
      <c r="F716" s="21">
        <v>370.49577319910316</v>
      </c>
      <c r="G716" s="21">
        <v>193.91770914010806</v>
      </c>
      <c r="H716" s="21">
        <v>0.19745310730985818</v>
      </c>
      <c r="I716" s="21">
        <v>1.9410446745900816</v>
      </c>
      <c r="J716" s="21">
        <v>0.45100357418572934</v>
      </c>
      <c r="K716" s="21">
        <v>-18.110784945656881</v>
      </c>
      <c r="L716" s="21">
        <v>-27.911465891545664</v>
      </c>
      <c r="M716" s="21">
        <v>-60.558094499979624</v>
      </c>
      <c r="N716" s="21">
        <v>-23.652548255505593</v>
      </c>
      <c r="O716" s="21">
        <v>-3.2000034888797317E-3</v>
      </c>
      <c r="P716" s="21">
        <v>-0.28652353115445339</v>
      </c>
      <c r="Q716" s="21">
        <v>-1.7224743148392483E-2</v>
      </c>
      <c r="R716" s="3">
        <f t="shared" si="91"/>
        <v>0</v>
      </c>
      <c r="S716" s="3">
        <f t="shared" si="92"/>
        <v>0</v>
      </c>
      <c r="T716" s="3">
        <f t="shared" si="93"/>
        <v>0</v>
      </c>
      <c r="U716" s="3">
        <f t="shared" si="94"/>
        <v>0</v>
      </c>
      <c r="V716" s="3">
        <f t="shared" si="95"/>
        <v>0</v>
      </c>
      <c r="W716" s="3">
        <f t="shared" si="96"/>
        <v>0</v>
      </c>
      <c r="X716" s="3">
        <f t="shared" si="97"/>
        <v>0</v>
      </c>
    </row>
    <row r="717" spans="1:24" x14ac:dyDescent="0.25">
      <c r="A717" s="2">
        <v>44346</v>
      </c>
      <c r="B717" s="23">
        <v>11</v>
      </c>
      <c r="C717" s="19" t="str">
        <f t="shared" si="98"/>
        <v>44346_11</v>
      </c>
      <c r="D717" s="21">
        <v>158.95428569384848</v>
      </c>
      <c r="E717" s="21">
        <v>193.97831011456088</v>
      </c>
      <c r="F717" s="21">
        <v>416.89732124130751</v>
      </c>
      <c r="G717" s="21">
        <v>215.84673895920702</v>
      </c>
      <c r="H717" s="21">
        <v>0.20691110748385683</v>
      </c>
      <c r="I717" s="21">
        <v>2.1531869444369001</v>
      </c>
      <c r="J717" s="21">
        <v>0.47434238223251757</v>
      </c>
      <c r="K717" s="21">
        <v>-18.568929325941195</v>
      </c>
      <c r="L717" s="21">
        <v>-29.776671487296355</v>
      </c>
      <c r="M717" s="21">
        <v>-65.494470118828175</v>
      </c>
      <c r="N717" s="21">
        <v>-25.891638074028823</v>
      </c>
      <c r="O717" s="21">
        <v>3.2821980326513309E-3</v>
      </c>
      <c r="P717" s="21">
        <v>-0.27291659236793686</v>
      </c>
      <c r="Q717" s="21">
        <v>-3.4873285779345002E-3</v>
      </c>
      <c r="R717" s="3">
        <f t="shared" si="91"/>
        <v>0</v>
      </c>
      <c r="S717" s="3">
        <f t="shared" si="92"/>
        <v>0</v>
      </c>
      <c r="T717" s="3">
        <f t="shared" si="93"/>
        <v>0</v>
      </c>
      <c r="U717" s="3">
        <f t="shared" si="94"/>
        <v>0</v>
      </c>
      <c r="V717" s="3">
        <f t="shared" si="95"/>
        <v>0</v>
      </c>
      <c r="W717" s="3">
        <f t="shared" si="96"/>
        <v>0</v>
      </c>
      <c r="X717" s="3">
        <f t="shared" si="97"/>
        <v>0</v>
      </c>
    </row>
    <row r="718" spans="1:24" x14ac:dyDescent="0.25">
      <c r="A718" s="2">
        <v>44346</v>
      </c>
      <c r="B718" s="23">
        <v>12</v>
      </c>
      <c r="C718" s="19" t="str">
        <f t="shared" si="98"/>
        <v>44346_12</v>
      </c>
      <c r="D718" s="21">
        <v>167.5663222578263</v>
      </c>
      <c r="E718" s="21">
        <v>205.86235274536472</v>
      </c>
      <c r="F718" s="21">
        <v>443.21208776047126</v>
      </c>
      <c r="G718" s="21">
        <v>228.41387174737048</v>
      </c>
      <c r="H718" s="21">
        <v>0.19928587295767625</v>
      </c>
      <c r="I718" s="21">
        <v>2.2523395357502705</v>
      </c>
      <c r="J718" s="21">
        <v>0.45594758440820626</v>
      </c>
      <c r="K718" s="21">
        <v>-18.084655544337103</v>
      </c>
      <c r="L718" s="21">
        <v>-28.009301067115633</v>
      </c>
      <c r="M718" s="21">
        <v>-61.255549849337449</v>
      </c>
      <c r="N718" s="21">
        <v>-23.85080570531688</v>
      </c>
      <c r="O718" s="21">
        <v>2.5244455953403176E-3</v>
      </c>
      <c r="P718" s="21">
        <v>-0.24113077227113067</v>
      </c>
      <c r="Q718" s="21">
        <v>-5.9278571083885411E-3</v>
      </c>
      <c r="R718" s="3">
        <f t="shared" si="91"/>
        <v>0</v>
      </c>
      <c r="S718" s="3">
        <f t="shared" si="92"/>
        <v>0</v>
      </c>
      <c r="T718" s="3">
        <f t="shared" si="93"/>
        <v>0</v>
      </c>
      <c r="U718" s="3">
        <f t="shared" si="94"/>
        <v>0</v>
      </c>
      <c r="V718" s="3">
        <f t="shared" si="95"/>
        <v>0</v>
      </c>
      <c r="W718" s="3">
        <f t="shared" si="96"/>
        <v>0</v>
      </c>
      <c r="X718" s="3">
        <f t="shared" si="97"/>
        <v>0</v>
      </c>
    </row>
    <row r="719" spans="1:24" x14ac:dyDescent="0.25">
      <c r="A719" s="2">
        <v>44346</v>
      </c>
      <c r="B719" s="23">
        <v>13</v>
      </c>
      <c r="C719" s="19" t="str">
        <f t="shared" si="98"/>
        <v>44346_13</v>
      </c>
      <c r="D719" s="21">
        <v>172.97198198389788</v>
      </c>
      <c r="E719" s="21">
        <v>212.56616497610639</v>
      </c>
      <c r="F719" s="21">
        <v>458.30179099591066</v>
      </c>
      <c r="G719" s="21">
        <v>236.77815428954972</v>
      </c>
      <c r="H719" s="21">
        <v>0.19495503295513</v>
      </c>
      <c r="I719" s="21">
        <v>2.3165009451786798</v>
      </c>
      <c r="J719" s="21">
        <v>0.44839627175791597</v>
      </c>
      <c r="K719" s="21">
        <v>-15.821999853025932</v>
      </c>
      <c r="L719" s="21">
        <v>-24.666775992325491</v>
      </c>
      <c r="M719" s="21">
        <v>-53.807952113926333</v>
      </c>
      <c r="N719" s="21">
        <v>-20.110894204038892</v>
      </c>
      <c r="O719" s="21">
        <v>4.486366352360667E-3</v>
      </c>
      <c r="P719" s="21">
        <v>-0.19663020269562548</v>
      </c>
      <c r="Q719" s="21">
        <v>-2.2723643442652802E-3</v>
      </c>
      <c r="R719" s="3">
        <f t="shared" si="91"/>
        <v>0</v>
      </c>
      <c r="S719" s="3">
        <f t="shared" si="92"/>
        <v>0</v>
      </c>
      <c r="T719" s="3">
        <f t="shared" si="93"/>
        <v>0</v>
      </c>
      <c r="U719" s="3">
        <f t="shared" si="94"/>
        <v>0</v>
      </c>
      <c r="V719" s="3">
        <f t="shared" si="95"/>
        <v>0</v>
      </c>
      <c r="W719" s="3">
        <f t="shared" si="96"/>
        <v>0</v>
      </c>
      <c r="X719" s="3">
        <f t="shared" si="97"/>
        <v>0</v>
      </c>
    </row>
    <row r="720" spans="1:24" x14ac:dyDescent="0.25">
      <c r="A720" s="2">
        <v>44346</v>
      </c>
      <c r="B720" s="23">
        <v>14</v>
      </c>
      <c r="C720" s="19" t="str">
        <f t="shared" si="98"/>
        <v>44346_14</v>
      </c>
      <c r="D720" s="21">
        <v>181.88801515439246</v>
      </c>
      <c r="E720" s="21">
        <v>222.34065906833652</v>
      </c>
      <c r="F720" s="21">
        <v>480.23154266291573</v>
      </c>
      <c r="G720" s="21">
        <v>248.89296588754704</v>
      </c>
      <c r="H720" s="21">
        <v>0.18690679617888667</v>
      </c>
      <c r="I720" s="21">
        <v>2.4087291611160366</v>
      </c>
      <c r="J720" s="21">
        <v>0.431350382479671</v>
      </c>
      <c r="K720" s="21">
        <v>-14.178179703899129</v>
      </c>
      <c r="L720" s="21">
        <v>-22.907680797128982</v>
      </c>
      <c r="M720" s="21">
        <v>-49.734162150840142</v>
      </c>
      <c r="N720" s="21">
        <v>-18.012615344543928</v>
      </c>
      <c r="O720" s="21">
        <v>2.5532428956123931E-3</v>
      </c>
      <c r="P720" s="21">
        <v>-0.17604798529469734</v>
      </c>
      <c r="Q720" s="21">
        <v>-5.677915569651984E-3</v>
      </c>
      <c r="R720" s="3">
        <f t="shared" si="91"/>
        <v>0</v>
      </c>
      <c r="S720" s="3">
        <f t="shared" si="92"/>
        <v>0</v>
      </c>
      <c r="T720" s="3">
        <f t="shared" si="93"/>
        <v>0</v>
      </c>
      <c r="U720" s="3">
        <f t="shared" si="94"/>
        <v>0</v>
      </c>
      <c r="V720" s="3">
        <f t="shared" si="95"/>
        <v>0</v>
      </c>
      <c r="W720" s="3">
        <f t="shared" si="96"/>
        <v>0</v>
      </c>
      <c r="X720" s="3">
        <f t="shared" si="97"/>
        <v>0</v>
      </c>
    </row>
    <row r="721" spans="1:24" x14ac:dyDescent="0.25">
      <c r="A721" s="2">
        <v>44346</v>
      </c>
      <c r="B721" s="23">
        <v>15</v>
      </c>
      <c r="C721" s="19" t="str">
        <f t="shared" si="98"/>
        <v>44346_15</v>
      </c>
      <c r="D721" s="21">
        <v>181.38426654439789</v>
      </c>
      <c r="E721" s="21">
        <v>223.77868226387514</v>
      </c>
      <c r="F721" s="21">
        <v>485.38068675450774</v>
      </c>
      <c r="G721" s="21">
        <v>248.98004822398693</v>
      </c>
      <c r="H721" s="21">
        <v>0.18153430629988776</v>
      </c>
      <c r="I721" s="21">
        <v>2.399411926639921</v>
      </c>
      <c r="J721" s="21">
        <v>0.41838214149643704</v>
      </c>
      <c r="K721" s="21">
        <v>-14.131607868929514</v>
      </c>
      <c r="L721" s="21">
        <v>-22.894969221873907</v>
      </c>
      <c r="M721" s="21">
        <v>-49.344345064756737</v>
      </c>
      <c r="N721" s="21">
        <v>-18.108499338584725</v>
      </c>
      <c r="O721" s="21">
        <v>1.0319986160106914E-3</v>
      </c>
      <c r="P721" s="21">
        <v>-0.18323891077874233</v>
      </c>
      <c r="Q721" s="21">
        <v>-1.0071471525699947E-2</v>
      </c>
      <c r="R721" s="3">
        <f t="shared" si="91"/>
        <v>0</v>
      </c>
      <c r="S721" s="3">
        <f t="shared" si="92"/>
        <v>0</v>
      </c>
      <c r="T721" s="3">
        <f t="shared" si="93"/>
        <v>0</v>
      </c>
      <c r="U721" s="3">
        <f t="shared" si="94"/>
        <v>0</v>
      </c>
      <c r="V721" s="3">
        <f t="shared" si="95"/>
        <v>0</v>
      </c>
      <c r="W721" s="3">
        <f t="shared" si="96"/>
        <v>0</v>
      </c>
      <c r="X721" s="3">
        <f t="shared" si="97"/>
        <v>0</v>
      </c>
    </row>
    <row r="722" spans="1:24" x14ac:dyDescent="0.25">
      <c r="A722" s="2">
        <v>44346</v>
      </c>
      <c r="B722" s="23">
        <v>16</v>
      </c>
      <c r="C722" s="19" t="str">
        <f t="shared" si="98"/>
        <v>44346_16</v>
      </c>
      <c r="D722" s="21">
        <v>174.07931623993969</v>
      </c>
      <c r="E722" s="21">
        <v>216.332250288154</v>
      </c>
      <c r="F722" s="21">
        <v>469.80246393341264</v>
      </c>
      <c r="G722" s="21">
        <v>239.18845144025227</v>
      </c>
      <c r="H722" s="21">
        <v>0.17881576594705489</v>
      </c>
      <c r="I722" s="21">
        <v>2.312692910334504</v>
      </c>
      <c r="J722" s="21">
        <v>0.41226764000496668</v>
      </c>
      <c r="K722" s="21">
        <v>-14.682302701080211</v>
      </c>
      <c r="L722" s="21">
        <v>-23.26054213170605</v>
      </c>
      <c r="M722" s="21">
        <v>-50.168116045740533</v>
      </c>
      <c r="N722" s="21">
        <v>-18.88584911910662</v>
      </c>
      <c r="O722" s="21">
        <v>-5.1268897019077775E-3</v>
      </c>
      <c r="P722" s="21">
        <v>-0.20282193061655529</v>
      </c>
      <c r="Q722" s="21">
        <v>-2.3661998133665478E-2</v>
      </c>
      <c r="R722" s="3">
        <f t="shared" si="91"/>
        <v>0</v>
      </c>
      <c r="S722" s="3">
        <f t="shared" si="92"/>
        <v>0</v>
      </c>
      <c r="T722" s="3">
        <f t="shared" si="93"/>
        <v>0</v>
      </c>
      <c r="U722" s="3">
        <f t="shared" si="94"/>
        <v>0</v>
      </c>
      <c r="V722" s="3">
        <f t="shared" si="95"/>
        <v>0</v>
      </c>
      <c r="W722" s="3">
        <f t="shared" si="96"/>
        <v>0</v>
      </c>
      <c r="X722" s="3">
        <f t="shared" si="97"/>
        <v>0</v>
      </c>
    </row>
    <row r="723" spans="1:24" x14ac:dyDescent="0.25">
      <c r="A723" s="2">
        <v>44346</v>
      </c>
      <c r="B723" s="23">
        <v>17</v>
      </c>
      <c r="C723" s="19" t="str">
        <f t="shared" si="98"/>
        <v>44346_17</v>
      </c>
      <c r="D723" s="21">
        <v>170.74006303685326</v>
      </c>
      <c r="E723" s="21">
        <v>213.70704963000864</v>
      </c>
      <c r="F723" s="21">
        <v>463.4525226545303</v>
      </c>
      <c r="G723" s="21">
        <v>235.52553318326125</v>
      </c>
      <c r="H723" s="21">
        <v>0.1764882589397217</v>
      </c>
      <c r="I723" s="21">
        <v>2.3062219588730253</v>
      </c>
      <c r="J723" s="21">
        <v>0.40453049974823124</v>
      </c>
      <c r="K723" s="21">
        <v>-16.733363915139229</v>
      </c>
      <c r="L723" s="21">
        <v>-24.728727078744924</v>
      </c>
      <c r="M723" s="21">
        <v>-53.252904961946037</v>
      </c>
      <c r="N723" s="21">
        <v>-21.037664823737057</v>
      </c>
      <c r="O723" s="21">
        <v>-1.512857161004893E-2</v>
      </c>
      <c r="P723" s="21">
        <v>-0.23419046236836877</v>
      </c>
      <c r="Q723" s="21">
        <v>-4.620141340543716E-2</v>
      </c>
      <c r="R723" s="3">
        <f t="shared" si="91"/>
        <v>0</v>
      </c>
      <c r="S723" s="3">
        <f t="shared" si="92"/>
        <v>0</v>
      </c>
      <c r="T723" s="3">
        <f t="shared" si="93"/>
        <v>0</v>
      </c>
      <c r="U723" s="3">
        <f t="shared" si="94"/>
        <v>0</v>
      </c>
      <c r="V723" s="3">
        <f t="shared" si="95"/>
        <v>0</v>
      </c>
      <c r="W723" s="3">
        <f t="shared" si="96"/>
        <v>0</v>
      </c>
      <c r="X723" s="3">
        <f t="shared" si="97"/>
        <v>0</v>
      </c>
    </row>
    <row r="724" spans="1:24" x14ac:dyDescent="0.25">
      <c r="A724" s="2">
        <v>44346</v>
      </c>
      <c r="B724" s="23">
        <v>18</v>
      </c>
      <c r="C724" s="19" t="str">
        <f t="shared" si="98"/>
        <v>44346_18</v>
      </c>
      <c r="D724" s="21">
        <v>181.91517039743388</v>
      </c>
      <c r="E724" s="21">
        <v>228.85440399890371</v>
      </c>
      <c r="F724" s="21">
        <v>497.94741256939193</v>
      </c>
      <c r="G724" s="21">
        <v>253.4538828673158</v>
      </c>
      <c r="H724" s="21">
        <v>0.19017590716694605</v>
      </c>
      <c r="I724" s="21">
        <v>2.4904062123220529</v>
      </c>
      <c r="J724" s="21">
        <v>0.43188007408004381</v>
      </c>
      <c r="K724" s="21">
        <v>-18.87154912640375</v>
      </c>
      <c r="L724" s="21">
        <v>-26.122421062738386</v>
      </c>
      <c r="M724" s="21">
        <v>-55.691704081764037</v>
      </c>
      <c r="N724" s="21">
        <v>-22.7129473186545</v>
      </c>
      <c r="O724" s="21">
        <v>-2.6872285818247993E-2</v>
      </c>
      <c r="P724" s="21">
        <v>-0.27206361319612116</v>
      </c>
      <c r="Q724" s="21">
        <v>-7.2248990599440219E-2</v>
      </c>
      <c r="R724" s="3">
        <f t="shared" si="91"/>
        <v>0</v>
      </c>
      <c r="S724" s="3">
        <f t="shared" si="92"/>
        <v>0</v>
      </c>
      <c r="T724" s="3">
        <f t="shared" si="93"/>
        <v>0</v>
      </c>
      <c r="U724" s="3">
        <f t="shared" si="94"/>
        <v>0</v>
      </c>
      <c r="V724" s="3">
        <f t="shared" si="95"/>
        <v>0</v>
      </c>
      <c r="W724" s="3">
        <f t="shared" si="96"/>
        <v>0</v>
      </c>
      <c r="X724" s="3">
        <f t="shared" si="97"/>
        <v>0</v>
      </c>
    </row>
    <row r="725" spans="1:24" x14ac:dyDescent="0.25">
      <c r="A725" s="2">
        <v>44346</v>
      </c>
      <c r="B725" s="23">
        <v>19</v>
      </c>
      <c r="C725" s="19" t="str">
        <f t="shared" si="98"/>
        <v>44346_19</v>
      </c>
      <c r="D725" s="21">
        <v>215.6123836258474</v>
      </c>
      <c r="E725" s="21">
        <v>271.30557707476004</v>
      </c>
      <c r="F725" s="21">
        <v>593.49451427988618</v>
      </c>
      <c r="G725" s="21">
        <v>302.32515756721597</v>
      </c>
      <c r="H725" s="21">
        <v>0.25243776588841638</v>
      </c>
      <c r="I725" s="21">
        <v>3.0045820610821767</v>
      </c>
      <c r="J725" s="21">
        <v>0.56931180712425333</v>
      </c>
      <c r="K725" s="21">
        <v>-18.569279470513166</v>
      </c>
      <c r="L725" s="21">
        <v>-24.865492869171305</v>
      </c>
      <c r="M725" s="21">
        <v>-50.265109920478316</v>
      </c>
      <c r="N725" s="21">
        <v>-20.819917887254782</v>
      </c>
      <c r="O725" s="21">
        <v>-3.1409198870115305E-2</v>
      </c>
      <c r="P725" s="21">
        <v>-0.28026308135624417</v>
      </c>
      <c r="Q725" s="21">
        <v>-8.157835617958524E-2</v>
      </c>
      <c r="R725" s="3">
        <f t="shared" si="91"/>
        <v>0</v>
      </c>
      <c r="S725" s="3">
        <f t="shared" si="92"/>
        <v>0</v>
      </c>
      <c r="T725" s="3">
        <f t="shared" si="93"/>
        <v>0</v>
      </c>
      <c r="U725" s="3">
        <f t="shared" si="94"/>
        <v>0</v>
      </c>
      <c r="V725" s="3">
        <f t="shared" si="95"/>
        <v>0</v>
      </c>
      <c r="W725" s="3">
        <f t="shared" si="96"/>
        <v>0</v>
      </c>
      <c r="X725" s="3">
        <f t="shared" si="97"/>
        <v>0</v>
      </c>
    </row>
    <row r="726" spans="1:24" x14ac:dyDescent="0.25">
      <c r="A726" s="2">
        <v>44346</v>
      </c>
      <c r="B726" s="23">
        <v>20</v>
      </c>
      <c r="C726" s="19" t="str">
        <f t="shared" si="98"/>
        <v>44346_20</v>
      </c>
      <c r="D726" s="21">
        <v>225.90073107145028</v>
      </c>
      <c r="E726" s="21">
        <v>284.71909742354921</v>
      </c>
      <c r="F726" s="21">
        <v>623.49780257979512</v>
      </c>
      <c r="G726" s="21">
        <v>317.07503864302117</v>
      </c>
      <c r="H726" s="21">
        <v>0.26890818507490127</v>
      </c>
      <c r="I726" s="21">
        <v>3.1748050017773553</v>
      </c>
      <c r="J726" s="21">
        <v>0.60558934227787131</v>
      </c>
      <c r="K726" s="21">
        <v>-19.114156616769534</v>
      </c>
      <c r="L726" s="21">
        <v>-25.576415874668001</v>
      </c>
      <c r="M726" s="21">
        <v>-52.034038456548849</v>
      </c>
      <c r="N726" s="21">
        <v>-21.888978327086857</v>
      </c>
      <c r="O726" s="21">
        <v>-3.4229291386805687E-2</v>
      </c>
      <c r="P726" s="21">
        <v>-0.28668693222522129</v>
      </c>
      <c r="Q726" s="21">
        <v>-8.7328261099414883E-2</v>
      </c>
      <c r="R726" s="3">
        <f t="shared" si="91"/>
        <v>0</v>
      </c>
      <c r="S726" s="3">
        <f t="shared" si="92"/>
        <v>0</v>
      </c>
      <c r="T726" s="3">
        <f t="shared" si="93"/>
        <v>0</v>
      </c>
      <c r="U726" s="3">
        <f t="shared" si="94"/>
        <v>0</v>
      </c>
      <c r="V726" s="3">
        <f t="shared" si="95"/>
        <v>0</v>
      </c>
      <c r="W726" s="3">
        <f t="shared" si="96"/>
        <v>0</v>
      </c>
      <c r="X726" s="3">
        <f t="shared" si="97"/>
        <v>0</v>
      </c>
    </row>
    <row r="727" spans="1:24" x14ac:dyDescent="0.25">
      <c r="A727" s="2">
        <v>44346</v>
      </c>
      <c r="B727" s="23">
        <v>21</v>
      </c>
      <c r="C727" s="19" t="str">
        <f t="shared" si="98"/>
        <v>44346_21</v>
      </c>
      <c r="D727" s="21">
        <v>226.75396701107758</v>
      </c>
      <c r="E727" s="21">
        <v>286.55659165442404</v>
      </c>
      <c r="F727" s="21">
        <v>625.89034527557203</v>
      </c>
      <c r="G727" s="21">
        <v>318.32395615459143</v>
      </c>
      <c r="H727" s="21">
        <v>0.26483199138911362</v>
      </c>
      <c r="I727" s="21">
        <v>3.2012232422644455</v>
      </c>
      <c r="J727" s="21">
        <v>0.5960474028847571</v>
      </c>
      <c r="K727" s="21">
        <v>-20.016644645420389</v>
      </c>
      <c r="L727" s="21">
        <v>-26.616964689716898</v>
      </c>
      <c r="M727" s="21">
        <v>-54.737942283346442</v>
      </c>
      <c r="N727" s="21">
        <v>-23.250174752456712</v>
      </c>
      <c r="O727" s="21">
        <v>-3.1752946448979226E-2</v>
      </c>
      <c r="P727" s="21">
        <v>-0.29074609162076914</v>
      </c>
      <c r="Q727" s="21">
        <v>-8.1745518299724249E-2</v>
      </c>
      <c r="R727" s="3">
        <f t="shared" si="91"/>
        <v>0</v>
      </c>
      <c r="S727" s="3">
        <f t="shared" si="92"/>
        <v>0</v>
      </c>
      <c r="T727" s="3">
        <f t="shared" si="93"/>
        <v>0</v>
      </c>
      <c r="U727" s="3">
        <f t="shared" si="94"/>
        <v>0</v>
      </c>
      <c r="V727" s="3">
        <f t="shared" si="95"/>
        <v>0</v>
      </c>
      <c r="W727" s="3">
        <f t="shared" si="96"/>
        <v>0</v>
      </c>
      <c r="X727" s="3">
        <f t="shared" si="97"/>
        <v>0</v>
      </c>
    </row>
    <row r="728" spans="1:24" x14ac:dyDescent="0.25">
      <c r="A728" s="2">
        <v>44346</v>
      </c>
      <c r="B728" s="23">
        <v>22</v>
      </c>
      <c r="C728" s="19" t="str">
        <f t="shared" si="98"/>
        <v>44346_22</v>
      </c>
      <c r="D728" s="21">
        <v>219.2628967474655</v>
      </c>
      <c r="E728" s="21">
        <v>279.28975632136274</v>
      </c>
      <c r="F728" s="21">
        <v>610.2121629524022</v>
      </c>
      <c r="G728" s="21">
        <v>308.99810669261791</v>
      </c>
      <c r="H728" s="21">
        <v>0.26096003174977112</v>
      </c>
      <c r="I728" s="21">
        <v>3.107534388270579</v>
      </c>
      <c r="J728" s="21">
        <v>0.59025801832386993</v>
      </c>
      <c r="K728" s="21">
        <v>-21.06376471893255</v>
      </c>
      <c r="L728" s="21">
        <v>-26.789702608347763</v>
      </c>
      <c r="M728" s="21">
        <v>-55.604287702293469</v>
      </c>
      <c r="N728" s="21">
        <v>-24.314416711270386</v>
      </c>
      <c r="O728" s="21">
        <v>-2.2061956976991429E-2</v>
      </c>
      <c r="P728" s="21">
        <v>-0.27552511810573327</v>
      </c>
      <c r="Q728" s="21">
        <v>-5.9192168687977567E-2</v>
      </c>
      <c r="R728" s="3">
        <f t="shared" si="91"/>
        <v>0</v>
      </c>
      <c r="S728" s="3">
        <f t="shared" si="92"/>
        <v>0</v>
      </c>
      <c r="T728" s="3">
        <f t="shared" si="93"/>
        <v>0</v>
      </c>
      <c r="U728" s="3">
        <f t="shared" si="94"/>
        <v>0</v>
      </c>
      <c r="V728" s="3">
        <f t="shared" si="95"/>
        <v>0</v>
      </c>
      <c r="W728" s="3">
        <f t="shared" si="96"/>
        <v>0</v>
      </c>
      <c r="X728" s="3">
        <f t="shared" si="97"/>
        <v>0</v>
      </c>
    </row>
    <row r="729" spans="1:24" x14ac:dyDescent="0.25">
      <c r="A729" s="2">
        <v>44346</v>
      </c>
      <c r="B729" s="23">
        <v>23</v>
      </c>
      <c r="C729" s="19" t="str">
        <f t="shared" si="98"/>
        <v>44346_23</v>
      </c>
      <c r="D729" s="21">
        <v>200.57264621275252</v>
      </c>
      <c r="E729" s="21">
        <v>256.87144775552736</v>
      </c>
      <c r="F729" s="21">
        <v>560.94337101578685</v>
      </c>
      <c r="G729" s="21">
        <v>282.49695520461347</v>
      </c>
      <c r="H729" s="21">
        <v>0.24873076394801413</v>
      </c>
      <c r="I729" s="21">
        <v>2.8678951604754506</v>
      </c>
      <c r="J729" s="21">
        <v>0.56324425812661694</v>
      </c>
      <c r="K729" s="21">
        <v>-22.638566741940501</v>
      </c>
      <c r="L729" s="21">
        <v>-28.544982825694728</v>
      </c>
      <c r="M729" s="21">
        <v>-59.791472649187767</v>
      </c>
      <c r="N729" s="21">
        <v>-26.721391064650518</v>
      </c>
      <c r="O729" s="21">
        <v>-2.6279619976729753E-2</v>
      </c>
      <c r="P729" s="21">
        <v>-0.28697755544647424</v>
      </c>
      <c r="Q729" s="21">
        <v>-6.8488385362777404E-2</v>
      </c>
      <c r="R729" s="3">
        <f t="shared" si="91"/>
        <v>0</v>
      </c>
      <c r="S729" s="3">
        <f t="shared" si="92"/>
        <v>0</v>
      </c>
      <c r="T729" s="3">
        <f t="shared" si="93"/>
        <v>0</v>
      </c>
      <c r="U729" s="3">
        <f t="shared" si="94"/>
        <v>0</v>
      </c>
      <c r="V729" s="3">
        <f t="shared" si="95"/>
        <v>0</v>
      </c>
      <c r="W729" s="3">
        <f t="shared" si="96"/>
        <v>0</v>
      </c>
      <c r="X729" s="3">
        <f t="shared" si="97"/>
        <v>0</v>
      </c>
    </row>
    <row r="730" spans="1:24" x14ac:dyDescent="0.25">
      <c r="A730" s="2">
        <v>44346</v>
      </c>
      <c r="B730" s="23">
        <v>24</v>
      </c>
      <c r="C730" s="19" t="str">
        <f t="shared" si="98"/>
        <v>44346_24</v>
      </c>
      <c r="D730" s="21">
        <v>176.46750211492102</v>
      </c>
      <c r="E730" s="21">
        <v>226.67701911158886</v>
      </c>
      <c r="F730" s="21">
        <v>496.8365489030399</v>
      </c>
      <c r="G730" s="21">
        <v>247.55822782834662</v>
      </c>
      <c r="H730" s="21">
        <v>0.21729307600381784</v>
      </c>
      <c r="I730" s="21">
        <v>2.5304064821598309</v>
      </c>
      <c r="J730" s="21">
        <v>0.49798799407624261</v>
      </c>
      <c r="K730" s="21">
        <v>-25.974532597063124</v>
      </c>
      <c r="L730" s="21">
        <v>-32.843006866214807</v>
      </c>
      <c r="M730" s="21">
        <v>-69.470478091826848</v>
      </c>
      <c r="N730" s="21">
        <v>-31.567983910581809</v>
      </c>
      <c r="O730" s="21">
        <v>-2.7042641779733867E-2</v>
      </c>
      <c r="P730" s="21">
        <v>-0.33055799327956653</v>
      </c>
      <c r="Q730" s="21">
        <v>-7.0837350134084001E-2</v>
      </c>
      <c r="R730" s="3">
        <f t="shared" si="91"/>
        <v>0</v>
      </c>
      <c r="S730" s="3">
        <f t="shared" si="92"/>
        <v>0</v>
      </c>
      <c r="T730" s="3">
        <f t="shared" si="93"/>
        <v>0</v>
      </c>
      <c r="U730" s="3">
        <f t="shared" si="94"/>
        <v>0</v>
      </c>
      <c r="V730" s="3">
        <f t="shared" si="95"/>
        <v>0</v>
      </c>
      <c r="W730" s="3">
        <f t="shared" si="96"/>
        <v>0</v>
      </c>
      <c r="X730" s="3">
        <f t="shared" si="97"/>
        <v>0</v>
      </c>
    </row>
    <row r="731" spans="1:24" s="20" customFormat="1" x14ac:dyDescent="0.25">
      <c r="A731" s="2">
        <v>44347</v>
      </c>
      <c r="B731" s="23">
        <v>1</v>
      </c>
      <c r="C731" s="19" t="str">
        <f t="shared" si="98"/>
        <v>44347_1</v>
      </c>
      <c r="D731" s="22">
        <v>152.04513292455755</v>
      </c>
      <c r="E731" s="22">
        <v>193.40250153761903</v>
      </c>
      <c r="F731" s="22">
        <v>420.81773340820968</v>
      </c>
      <c r="G731" s="22">
        <v>210.61985792783386</v>
      </c>
      <c r="H731" s="22">
        <v>0.19828884694779408</v>
      </c>
      <c r="I731" s="22">
        <v>2.1585038441802338</v>
      </c>
      <c r="J731" s="22">
        <v>0.45834859614953632</v>
      </c>
      <c r="K731" s="22">
        <v>-26.642472019354585</v>
      </c>
      <c r="L731" s="22">
        <v>-33.648978954705107</v>
      </c>
      <c r="M731" s="22">
        <v>-71.397815534719825</v>
      </c>
      <c r="N731" s="22">
        <v>-32.681773704003028</v>
      </c>
      <c r="O731" s="22">
        <v>-2.4642748120373231E-2</v>
      </c>
      <c r="P731" s="22">
        <v>-0.33550966491107903</v>
      </c>
      <c r="Q731" s="22">
        <v>-6.5776024106462688E-2</v>
      </c>
      <c r="R731" s="3"/>
      <c r="S731" s="3"/>
      <c r="T731" s="3"/>
      <c r="U731" s="3"/>
      <c r="V731" s="3"/>
      <c r="W731" s="3"/>
      <c r="X731" s="3"/>
    </row>
    <row r="732" spans="1:24" x14ac:dyDescent="0.25">
      <c r="A732" s="2">
        <v>44347</v>
      </c>
      <c r="B732" s="23">
        <v>2</v>
      </c>
      <c r="C732" s="19" t="str">
        <f t="shared" si="98"/>
        <v>44347_2</v>
      </c>
      <c r="D732" s="21">
        <v>134.49855061364235</v>
      </c>
      <c r="E732" s="21">
        <v>168.3235056301605</v>
      </c>
      <c r="F732" s="21">
        <v>361.09866784192258</v>
      </c>
      <c r="G732" s="21">
        <v>183.05758488017941</v>
      </c>
      <c r="H732" s="21">
        <v>0.17555110249159878</v>
      </c>
      <c r="I732" s="21">
        <v>1.8891277815486256</v>
      </c>
      <c r="J732" s="21">
        <v>0.40882499880593792</v>
      </c>
      <c r="K732" s="21">
        <v>-21.455876234085114</v>
      </c>
      <c r="L732" s="21">
        <v>-27.756348085819351</v>
      </c>
      <c r="M732" s="21">
        <v>-58.831206104775447</v>
      </c>
      <c r="N732" s="21">
        <v>-25.722884643254243</v>
      </c>
      <c r="O732" s="21">
        <v>-3.3517310069820595E-2</v>
      </c>
      <c r="P732" s="21">
        <v>-0.30777165547715457</v>
      </c>
      <c r="Q732" s="21">
        <v>-8.6730652357233984E-2</v>
      </c>
      <c r="R732" s="3"/>
      <c r="S732" s="3"/>
      <c r="T732" s="3"/>
      <c r="U732" s="3"/>
      <c r="V732" s="3"/>
      <c r="W732" s="3"/>
      <c r="X732" s="3"/>
    </row>
    <row r="733" spans="1:24" x14ac:dyDescent="0.25">
      <c r="A733" s="2">
        <v>44347</v>
      </c>
      <c r="B733" s="23">
        <v>3</v>
      </c>
      <c r="C733" s="19" t="str">
        <f t="shared" si="98"/>
        <v>44347_3</v>
      </c>
      <c r="D733" s="21">
        <v>123.12382610368491</v>
      </c>
      <c r="E733" s="21">
        <v>151.38746453520153</v>
      </c>
      <c r="F733" s="21">
        <v>321.61924103630474</v>
      </c>
      <c r="G733" s="21">
        <v>165.12584735207597</v>
      </c>
      <c r="H733" s="21">
        <v>0.16820801561431506</v>
      </c>
      <c r="I733" s="21">
        <v>1.6990941236495962</v>
      </c>
      <c r="J733" s="21">
        <v>0.39268724637911201</v>
      </c>
      <c r="K733" s="21">
        <v>-18.180420389718094</v>
      </c>
      <c r="L733" s="21">
        <v>-24.522620532176813</v>
      </c>
      <c r="M733" s="21">
        <v>-51.842619869708535</v>
      </c>
      <c r="N733" s="21">
        <v>-21.521411243529261</v>
      </c>
      <c r="O733" s="21">
        <v>-3.6260581173364059E-2</v>
      </c>
      <c r="P733" s="21">
        <v>-0.29746806883012633</v>
      </c>
      <c r="Q733" s="21">
        <v>-9.3579342885203878E-2</v>
      </c>
      <c r="R733" s="3"/>
      <c r="S733" s="3"/>
      <c r="T733" s="3"/>
      <c r="U733" s="3"/>
      <c r="V733" s="3"/>
      <c r="W733" s="3"/>
      <c r="X733" s="3"/>
    </row>
    <row r="734" spans="1:24" x14ac:dyDescent="0.25">
      <c r="A734" s="2">
        <v>44347</v>
      </c>
      <c r="B734" s="23">
        <v>4</v>
      </c>
      <c r="C734" s="19" t="str">
        <f t="shared" si="98"/>
        <v>44347_4</v>
      </c>
      <c r="D734" s="21">
        <v>116.37930031280784</v>
      </c>
      <c r="E734" s="21">
        <v>141.25266819681127</v>
      </c>
      <c r="F734" s="21">
        <v>295.42962976521261</v>
      </c>
      <c r="G734" s="21">
        <v>154.45408775883072</v>
      </c>
      <c r="H734" s="21">
        <v>0.16183440352446654</v>
      </c>
      <c r="I734" s="21">
        <v>1.5949514854177314</v>
      </c>
      <c r="J734" s="21">
        <v>0.37927599904236181</v>
      </c>
      <c r="K734" s="21">
        <v>-18.069873528063457</v>
      </c>
      <c r="L734" s="21">
        <v>-23.942535488138372</v>
      </c>
      <c r="M734" s="21">
        <v>-50.689088436841118</v>
      </c>
      <c r="N734" s="21">
        <v>-21.201799994912282</v>
      </c>
      <c r="O734" s="21">
        <v>-3.4355448607108777E-2</v>
      </c>
      <c r="P734" s="21">
        <v>-0.28702650657938261</v>
      </c>
      <c r="Q734" s="21">
        <v>-8.9497083735818023E-2</v>
      </c>
      <c r="R734" s="3"/>
      <c r="S734" s="3"/>
      <c r="T734" s="3"/>
      <c r="U734" s="3"/>
      <c r="V734" s="3"/>
      <c r="W734" s="3"/>
      <c r="X734" s="3"/>
    </row>
    <row r="735" spans="1:24" x14ac:dyDescent="0.25">
      <c r="A735" s="2">
        <v>44347</v>
      </c>
      <c r="B735" s="23">
        <v>5</v>
      </c>
      <c r="C735" s="19" t="str">
        <f t="shared" si="98"/>
        <v>44347_5</v>
      </c>
      <c r="D735" s="21">
        <v>113.93041534373248</v>
      </c>
      <c r="E735" s="21">
        <v>137.32734853523118</v>
      </c>
      <c r="F735" s="21">
        <v>285.71075017452137</v>
      </c>
      <c r="G735" s="21">
        <v>150.37216390026879</v>
      </c>
      <c r="H735" s="21">
        <v>0.15963636394506567</v>
      </c>
      <c r="I735" s="21">
        <v>1.5612601129235588</v>
      </c>
      <c r="J735" s="21">
        <v>0.37431550506366484</v>
      </c>
      <c r="K735" s="21">
        <v>-18.304006844778101</v>
      </c>
      <c r="L735" s="21">
        <v>-24.475078200432311</v>
      </c>
      <c r="M735" s="21">
        <v>-51.573671622737606</v>
      </c>
      <c r="N735" s="21">
        <v>-21.495654127008493</v>
      </c>
      <c r="O735" s="21">
        <v>-3.3261365774213632E-2</v>
      </c>
      <c r="P735" s="21">
        <v>-0.28917999485129503</v>
      </c>
      <c r="Q735" s="21">
        <v>-8.669340880287138E-2</v>
      </c>
      <c r="R735" s="3"/>
      <c r="S735" s="3"/>
      <c r="T735" s="3"/>
      <c r="U735" s="3"/>
      <c r="V735" s="3"/>
      <c r="W735" s="3"/>
      <c r="X735" s="3"/>
    </row>
    <row r="736" spans="1:24" x14ac:dyDescent="0.25">
      <c r="A736" s="2">
        <v>44347</v>
      </c>
      <c r="B736" s="23">
        <v>6</v>
      </c>
      <c r="C736" s="19" t="str">
        <f t="shared" si="98"/>
        <v>44347_6</v>
      </c>
      <c r="D736" s="21">
        <v>116.81777964150749</v>
      </c>
      <c r="E736" s="21">
        <v>141.43798951730616</v>
      </c>
      <c r="F736" s="21">
        <v>297.32420438002896</v>
      </c>
      <c r="G736" s="21">
        <v>154.81331305948646</v>
      </c>
      <c r="H736" s="21">
        <v>0.16039973186002809</v>
      </c>
      <c r="I736" s="21">
        <v>1.6044222908486556</v>
      </c>
      <c r="J736" s="21">
        <v>0.37617093639962962</v>
      </c>
      <c r="K736" s="21">
        <v>-18.196701373008739</v>
      </c>
      <c r="L736" s="21">
        <v>-24.77489131246455</v>
      </c>
      <c r="M736" s="21">
        <v>-52.041976635216507</v>
      </c>
      <c r="N736" s="21">
        <v>-21.348602006523357</v>
      </c>
      <c r="O736" s="21">
        <v>-3.5322417075931166E-2</v>
      </c>
      <c r="P736" s="21">
        <v>-0.29897278021823376</v>
      </c>
      <c r="Q736" s="21">
        <v>-9.1433649945986767E-2</v>
      </c>
      <c r="R736" s="3"/>
      <c r="S736" s="3"/>
      <c r="T736" s="3"/>
      <c r="U736" s="3"/>
      <c r="V736" s="3"/>
      <c r="W736" s="3"/>
      <c r="X736" s="3"/>
    </row>
    <row r="737" spans="1:24" x14ac:dyDescent="0.25">
      <c r="A737" s="2">
        <v>44347</v>
      </c>
      <c r="B737" s="23">
        <v>7</v>
      </c>
      <c r="C737" s="19" t="str">
        <f t="shared" si="98"/>
        <v>44347_7</v>
      </c>
      <c r="D737" s="21">
        <v>132.66205777338951</v>
      </c>
      <c r="E737" s="21">
        <v>161.66586330910863</v>
      </c>
      <c r="F737" s="21">
        <v>341.9470227049739</v>
      </c>
      <c r="G737" s="21">
        <v>177.60629784476438</v>
      </c>
      <c r="H737" s="21">
        <v>0.17140207614236205</v>
      </c>
      <c r="I737" s="21">
        <v>1.8133127355493668</v>
      </c>
      <c r="J737" s="21">
        <v>0.3995716249777469</v>
      </c>
      <c r="K737" s="21">
        <v>-29.118991347150825</v>
      </c>
      <c r="L737" s="21">
        <v>-38.431499482724561</v>
      </c>
      <c r="M737" s="21">
        <v>-81.443160913943103</v>
      </c>
      <c r="N737" s="21">
        <v>-37.941463672042609</v>
      </c>
      <c r="O737" s="21">
        <v>-3.6254425723068875E-2</v>
      </c>
      <c r="P737" s="21">
        <v>-0.39360195880163856</v>
      </c>
      <c r="Q737" s="21">
        <v>-9.262448144449005E-2</v>
      </c>
      <c r="R737" s="3"/>
      <c r="S737" s="3"/>
      <c r="T737" s="3"/>
      <c r="U737" s="3"/>
      <c r="V737" s="3"/>
      <c r="W737" s="3"/>
      <c r="X737" s="3"/>
    </row>
    <row r="738" spans="1:24" x14ac:dyDescent="0.25">
      <c r="A738" s="2">
        <v>44347</v>
      </c>
      <c r="B738" s="23">
        <v>8</v>
      </c>
      <c r="C738" s="19" t="str">
        <f t="shared" si="98"/>
        <v>44347_8</v>
      </c>
      <c r="D738" s="21">
        <v>163.38487731374636</v>
      </c>
      <c r="E738" s="21">
        <v>197.91610983294589</v>
      </c>
      <c r="F738" s="21">
        <v>417.9169731646723</v>
      </c>
      <c r="G738" s="21">
        <v>219.04865172627763</v>
      </c>
      <c r="H738" s="21">
        <v>0.17834172371435486</v>
      </c>
      <c r="I738" s="21">
        <v>2.1859154241139334</v>
      </c>
      <c r="J738" s="21">
        <v>0.41378849052164235</v>
      </c>
      <c r="K738" s="21">
        <v>-42.71030714247788</v>
      </c>
      <c r="L738" s="21">
        <v>-51.144671120786086</v>
      </c>
      <c r="M738" s="21">
        <v>-110.31524689158398</v>
      </c>
      <c r="N738" s="21">
        <v>-57.607954341411144</v>
      </c>
      <c r="O738" s="21">
        <v>-3.5063472916188797E-2</v>
      </c>
      <c r="P738" s="21">
        <v>-0.44943416213965459</v>
      </c>
      <c r="Q738" s="21">
        <v>-8.9527070608008921E-2</v>
      </c>
      <c r="R738" s="3"/>
      <c r="S738" s="3"/>
      <c r="T738" s="3"/>
      <c r="U738" s="3"/>
      <c r="V738" s="3"/>
      <c r="W738" s="3"/>
      <c r="X738" s="3"/>
    </row>
    <row r="739" spans="1:24" x14ac:dyDescent="0.25">
      <c r="A739" s="2">
        <v>44347</v>
      </c>
      <c r="B739" s="23">
        <v>9</v>
      </c>
      <c r="C739" s="19" t="str">
        <f t="shared" si="98"/>
        <v>44347_9</v>
      </c>
      <c r="D739" s="21">
        <v>195.58031754396984</v>
      </c>
      <c r="E739" s="21">
        <v>240.01095033675506</v>
      </c>
      <c r="F739" s="21">
        <v>504.08161293122112</v>
      </c>
      <c r="G739" s="21">
        <v>261.50385831024107</v>
      </c>
      <c r="H739" s="21">
        <v>0.19564707473350071</v>
      </c>
      <c r="I739" s="21">
        <v>2.6453140353397813</v>
      </c>
      <c r="J739" s="21">
        <v>0.44953809759837915</v>
      </c>
      <c r="K739" s="21">
        <v>-34.458358824901666</v>
      </c>
      <c r="L739" s="21">
        <v>-39.844365646768054</v>
      </c>
      <c r="M739" s="21">
        <v>-89.980610527848199</v>
      </c>
      <c r="N739" s="21">
        <v>-48.042077855587017</v>
      </c>
      <c r="O739" s="21">
        <v>-1.7772149356811102E-2</v>
      </c>
      <c r="P739" s="21">
        <v>-0.27716490534146332</v>
      </c>
      <c r="Q739" s="21">
        <v>-5.0333335994727002E-2</v>
      </c>
      <c r="R739" s="3"/>
      <c r="S739" s="3"/>
      <c r="T739" s="3"/>
      <c r="U739" s="3"/>
      <c r="V739" s="3"/>
      <c r="W739" s="3"/>
      <c r="X739" s="3"/>
    </row>
    <row r="740" spans="1:24" x14ac:dyDescent="0.25">
      <c r="A740" s="2">
        <v>44347</v>
      </c>
      <c r="B740" s="23">
        <v>10</v>
      </c>
      <c r="C740" s="19" t="str">
        <f t="shared" si="98"/>
        <v>44347_10</v>
      </c>
      <c r="D740" s="21">
        <v>219.07508959846459</v>
      </c>
      <c r="E740" s="21">
        <v>269.68573266509071</v>
      </c>
      <c r="F740" s="21">
        <v>567.08401514608613</v>
      </c>
      <c r="G740" s="21">
        <v>292.36992764855398</v>
      </c>
      <c r="H740" s="21">
        <v>0.22541568254867675</v>
      </c>
      <c r="I740" s="21">
        <v>3.0028861710530252</v>
      </c>
      <c r="J740" s="21">
        <v>0.51833384557794926</v>
      </c>
      <c r="K740" s="21">
        <v>-28.755744722073871</v>
      </c>
      <c r="L740" s="21">
        <v>-31.160838640923249</v>
      </c>
      <c r="M740" s="21">
        <v>-73.132130048956896</v>
      </c>
      <c r="N740" s="21">
        <v>-40.636893928994787</v>
      </c>
      <c r="O740" s="21">
        <v>1.4174616025351474E-2</v>
      </c>
      <c r="P740" s="21">
        <v>-0.10037083131076191</v>
      </c>
      <c r="Q740" s="21">
        <v>2.069485102850107E-2</v>
      </c>
      <c r="R740" s="3"/>
      <c r="S740" s="3"/>
      <c r="T740" s="3"/>
      <c r="U740" s="3"/>
      <c r="V740" s="3"/>
      <c r="W740" s="3"/>
      <c r="X740" s="3"/>
    </row>
    <row r="741" spans="1:24" x14ac:dyDescent="0.25">
      <c r="A741" s="2">
        <v>44347</v>
      </c>
      <c r="B741" s="23">
        <v>11</v>
      </c>
      <c r="C741" s="19" t="str">
        <f t="shared" si="98"/>
        <v>44347_11</v>
      </c>
      <c r="D741" s="21">
        <v>222.87116430496636</v>
      </c>
      <c r="E741" s="21">
        <v>275.07548447658485</v>
      </c>
      <c r="F741" s="21">
        <v>579.53835213583079</v>
      </c>
      <c r="G741" s="21">
        <v>297.92603855512533</v>
      </c>
      <c r="H741" s="21">
        <v>0.2238871081947495</v>
      </c>
      <c r="I741" s="21">
        <v>3.0419127542070914</v>
      </c>
      <c r="J741" s="21">
        <v>0.51766520085551582</v>
      </c>
      <c r="K741" s="21">
        <v>-25.95850193040485</v>
      </c>
      <c r="L741" s="21">
        <v>-27.633895135012452</v>
      </c>
      <c r="M741" s="21">
        <v>-65.69976685110187</v>
      </c>
      <c r="N741" s="21">
        <v>-37.180432763767904</v>
      </c>
      <c r="O741" s="21">
        <v>2.7644383704937783E-2</v>
      </c>
      <c r="P741" s="21">
        <v>-3.5088289698522637E-2</v>
      </c>
      <c r="Q741" s="21">
        <v>5.1809306720109846E-2</v>
      </c>
      <c r="R741" s="3"/>
      <c r="S741" s="3"/>
      <c r="T741" s="3"/>
      <c r="U741" s="3"/>
      <c r="V741" s="3"/>
      <c r="W741" s="3"/>
      <c r="X741" s="3"/>
    </row>
    <row r="742" spans="1:24" x14ac:dyDescent="0.25">
      <c r="A742" s="2">
        <v>44347</v>
      </c>
      <c r="B742" s="23">
        <v>12</v>
      </c>
      <c r="C742" s="19" t="str">
        <f t="shared" si="98"/>
        <v>44347_12</v>
      </c>
      <c r="D742" s="21">
        <v>224.93993783255519</v>
      </c>
      <c r="E742" s="21">
        <v>275.60453690224352</v>
      </c>
      <c r="F742" s="21">
        <v>581.78547415069852</v>
      </c>
      <c r="G742" s="21">
        <v>299.55092506421556</v>
      </c>
      <c r="H742" s="21">
        <v>0.22521300831071639</v>
      </c>
      <c r="I742" s="21">
        <v>3.0294425595277339</v>
      </c>
      <c r="J742" s="21">
        <v>0.52102412396626341</v>
      </c>
      <c r="K742" s="21">
        <v>-23.000951237465173</v>
      </c>
      <c r="L742" s="21">
        <v>-24.038869206582692</v>
      </c>
      <c r="M742" s="21">
        <v>-58.182189930372182</v>
      </c>
      <c r="N742" s="21">
        <v>-33.253029941191031</v>
      </c>
      <c r="O742" s="21">
        <v>4.564521656965629E-2</v>
      </c>
      <c r="P742" s="21">
        <v>2.728856645505082E-2</v>
      </c>
      <c r="Q742" s="21">
        <v>9.2415582964186171E-2</v>
      </c>
      <c r="R742" s="3"/>
      <c r="S742" s="3"/>
      <c r="T742" s="3"/>
      <c r="U742" s="3"/>
      <c r="V742" s="3"/>
      <c r="W742" s="3"/>
      <c r="X742" s="3"/>
    </row>
    <row r="743" spans="1:24" x14ac:dyDescent="0.25">
      <c r="A743" s="2">
        <v>44347</v>
      </c>
      <c r="B743" s="23">
        <v>13</v>
      </c>
      <c r="C743" s="19" t="str">
        <f t="shared" si="98"/>
        <v>44347_13</v>
      </c>
      <c r="D743" s="21">
        <v>225.44916462170221</v>
      </c>
      <c r="E743" s="21">
        <v>274.47770136487316</v>
      </c>
      <c r="F743" s="21">
        <v>580.80101395349084</v>
      </c>
      <c r="G743" s="21">
        <v>299.93466130658254</v>
      </c>
      <c r="H743" s="21">
        <v>0.21717226339514348</v>
      </c>
      <c r="I743" s="21">
        <v>3.0142393855418601</v>
      </c>
      <c r="J743" s="21">
        <v>0.50361681369212252</v>
      </c>
      <c r="K743" s="21">
        <v>-22.253196266526409</v>
      </c>
      <c r="L743" s="21">
        <v>-22.610340198969482</v>
      </c>
      <c r="M743" s="21">
        <v>-55.118019400936269</v>
      </c>
      <c r="N743" s="21">
        <v>-31.256558664818613</v>
      </c>
      <c r="O743" s="21">
        <v>4.5882926520076424E-2</v>
      </c>
      <c r="P743" s="21">
        <v>5.3685371280270559E-2</v>
      </c>
      <c r="Q743" s="21">
        <v>9.214956880289156E-2</v>
      </c>
      <c r="R743" s="3"/>
      <c r="S743" s="3"/>
      <c r="T743" s="3"/>
      <c r="U743" s="3"/>
      <c r="V743" s="3"/>
      <c r="W743" s="3"/>
      <c r="X743" s="3"/>
    </row>
    <row r="744" spans="1:24" x14ac:dyDescent="0.25">
      <c r="A744" s="2">
        <v>44347</v>
      </c>
      <c r="B744" s="23">
        <v>14</v>
      </c>
      <c r="C744" s="19" t="str">
        <f t="shared" si="98"/>
        <v>44347_14</v>
      </c>
      <c r="D744" s="21">
        <v>224.49656862746744</v>
      </c>
      <c r="E744" s="21">
        <v>273.74393700398173</v>
      </c>
      <c r="F744" s="21">
        <v>581.96324697236719</v>
      </c>
      <c r="G744" s="21">
        <v>300.59960483696875</v>
      </c>
      <c r="H744" s="21">
        <v>0.22919498201587157</v>
      </c>
      <c r="I744" s="21">
        <v>2.987901857669395</v>
      </c>
      <c r="J744" s="21">
        <v>0.53242486708418935</v>
      </c>
      <c r="K744" s="21">
        <v>-24.327807543553366</v>
      </c>
      <c r="L744" s="21">
        <v>-25.464499945467846</v>
      </c>
      <c r="M744" s="21">
        <v>-59.804228988196272</v>
      </c>
      <c r="N744" s="21">
        <v>-32.808666684020722</v>
      </c>
      <c r="O744" s="21">
        <v>5.1096722723001455E-2</v>
      </c>
      <c r="P744" s="21">
        <v>5.3278911593249729E-3</v>
      </c>
      <c r="Q744" s="21">
        <v>0.10494350813830805</v>
      </c>
      <c r="R744" s="3"/>
      <c r="S744" s="3"/>
      <c r="T744" s="3"/>
      <c r="U744" s="3"/>
      <c r="V744" s="3"/>
      <c r="W744" s="3"/>
      <c r="X744" s="3"/>
    </row>
    <row r="745" spans="1:24" x14ac:dyDescent="0.25">
      <c r="A745" s="2">
        <v>44347</v>
      </c>
      <c r="B745" s="23">
        <v>15</v>
      </c>
      <c r="C745" s="19" t="str">
        <f t="shared" si="98"/>
        <v>44347_15</v>
      </c>
      <c r="D745" s="21">
        <v>219.3024275259441</v>
      </c>
      <c r="E745" s="21">
        <v>268.81337723182259</v>
      </c>
      <c r="F745" s="21">
        <v>571.45932398585205</v>
      </c>
      <c r="G745" s="21">
        <v>293.19986988642518</v>
      </c>
      <c r="H745" s="21">
        <v>0.2336123647114694</v>
      </c>
      <c r="I745" s="21">
        <v>2.9383200011732882</v>
      </c>
      <c r="J745" s="21">
        <v>0.54167594313390355</v>
      </c>
      <c r="K745" s="21">
        <v>-23.977038918359543</v>
      </c>
      <c r="L745" s="21">
        <v>-24.484420783146476</v>
      </c>
      <c r="M745" s="21">
        <v>-57.498474573962994</v>
      </c>
      <c r="N745" s="21">
        <v>-32.728460344659837</v>
      </c>
      <c r="O745" s="21">
        <v>5.2414340934099607E-2</v>
      </c>
      <c r="P745" s="21">
        <v>1.750134145444221E-2</v>
      </c>
      <c r="Q745" s="21">
        <v>0.10824706459850149</v>
      </c>
      <c r="R745" s="3"/>
      <c r="S745" s="3"/>
      <c r="T745" s="3"/>
      <c r="U745" s="3"/>
      <c r="V745" s="3"/>
      <c r="W745" s="3"/>
      <c r="X745" s="3"/>
    </row>
    <row r="746" spans="1:24" x14ac:dyDescent="0.25">
      <c r="A746" s="2">
        <v>44347</v>
      </c>
      <c r="B746" s="23">
        <v>16</v>
      </c>
      <c r="C746" s="19" t="str">
        <f t="shared" si="98"/>
        <v>44347_16</v>
      </c>
      <c r="D746" s="21">
        <v>212.7036438951358</v>
      </c>
      <c r="E746" s="21">
        <v>261.19455328163656</v>
      </c>
      <c r="F746" s="21">
        <v>553.18533041011256</v>
      </c>
      <c r="G746" s="21">
        <v>284.57106734429834</v>
      </c>
      <c r="H746" s="21">
        <v>0.22438362078321383</v>
      </c>
      <c r="I746" s="21">
        <v>2.8740410057970669</v>
      </c>
      <c r="J746" s="21">
        <v>0.51983203903123154</v>
      </c>
      <c r="K746" s="21">
        <v>-25.042947576713427</v>
      </c>
      <c r="L746" s="21">
        <v>-24.756403292377929</v>
      </c>
      <c r="M746" s="21">
        <v>-57.694551554563667</v>
      </c>
      <c r="N746" s="21">
        <v>-33.925513489739657</v>
      </c>
      <c r="O746" s="21">
        <v>3.8507423734374498E-2</v>
      </c>
      <c r="P746" s="21">
        <v>6.3483116675494035E-4</v>
      </c>
      <c r="Q746" s="21">
        <v>7.5544691996533533E-2</v>
      </c>
      <c r="R746" s="3"/>
      <c r="S746" s="3"/>
      <c r="T746" s="3"/>
      <c r="U746" s="3"/>
      <c r="V746" s="3"/>
      <c r="W746" s="3"/>
      <c r="X746" s="3"/>
    </row>
    <row r="747" spans="1:24" x14ac:dyDescent="0.25">
      <c r="A747" s="2">
        <v>44347</v>
      </c>
      <c r="B747" s="23">
        <v>17</v>
      </c>
      <c r="C747" s="19" t="str">
        <f t="shared" si="98"/>
        <v>44347_17</v>
      </c>
      <c r="D747" s="21">
        <v>204.01883949574847</v>
      </c>
      <c r="E747" s="21">
        <v>251.5758097637318</v>
      </c>
      <c r="F747" s="21">
        <v>532.35718663572482</v>
      </c>
      <c r="G747" s="21">
        <v>273.64755629591656</v>
      </c>
      <c r="H747" s="21">
        <v>0.23428822696740667</v>
      </c>
      <c r="I747" s="21">
        <v>2.787954846855786</v>
      </c>
      <c r="J747" s="21">
        <v>0.54109849422237721</v>
      </c>
      <c r="K747" s="21">
        <v>-28.382940159705321</v>
      </c>
      <c r="L747" s="21">
        <v>-28.288207098729504</v>
      </c>
      <c r="M747" s="21">
        <v>-64.292566896626624</v>
      </c>
      <c r="N747" s="21">
        <v>-37.508892294624587</v>
      </c>
      <c r="O747" s="21">
        <v>4.1861490806815664E-2</v>
      </c>
      <c r="P747" s="21">
        <v>-4.7156129570727921E-2</v>
      </c>
      <c r="Q747" s="21">
        <v>8.3843277553688436E-2</v>
      </c>
      <c r="R747" s="3"/>
      <c r="S747" s="3"/>
      <c r="T747" s="3"/>
      <c r="U747" s="3"/>
      <c r="V747" s="3"/>
      <c r="W747" s="3"/>
      <c r="X747" s="3"/>
    </row>
    <row r="748" spans="1:24" x14ac:dyDescent="0.25">
      <c r="A748" s="2">
        <v>44347</v>
      </c>
      <c r="B748" s="23">
        <v>18</v>
      </c>
      <c r="C748" s="19" t="str">
        <f t="shared" si="98"/>
        <v>44347_18</v>
      </c>
      <c r="D748" s="21">
        <v>202.90726856568921</v>
      </c>
      <c r="E748" s="21">
        <v>251.06079512549451</v>
      </c>
      <c r="F748" s="21">
        <v>534.16505837323791</v>
      </c>
      <c r="G748" s="21">
        <v>274.74039615574378</v>
      </c>
      <c r="H748" s="21">
        <v>0.21336628734071064</v>
      </c>
      <c r="I748" s="21">
        <v>2.7484276530782377</v>
      </c>
      <c r="J748" s="21">
        <v>0.49084415337878839</v>
      </c>
      <c r="K748" s="21">
        <v>-32.349053232257099</v>
      </c>
      <c r="L748" s="21">
        <v>-32.40098307092159</v>
      </c>
      <c r="M748" s="21">
        <v>-70.208303988408716</v>
      </c>
      <c r="N748" s="21">
        <v>-41.288135844077786</v>
      </c>
      <c r="O748" s="21">
        <v>-2.7716485876524604E-3</v>
      </c>
      <c r="P748" s="21">
        <v>-0.1713109752591318</v>
      </c>
      <c r="Q748" s="21">
        <v>-1.7102076656765691E-2</v>
      </c>
      <c r="R748" s="3"/>
      <c r="S748" s="3"/>
      <c r="T748" s="3"/>
      <c r="U748" s="3"/>
      <c r="V748" s="3"/>
      <c r="W748" s="3"/>
      <c r="X748" s="3"/>
    </row>
    <row r="749" spans="1:24" x14ac:dyDescent="0.25">
      <c r="A749" s="2">
        <v>44347</v>
      </c>
      <c r="B749" s="23">
        <v>19</v>
      </c>
      <c r="C749" s="19" t="str">
        <f t="shared" si="98"/>
        <v>44347_19</v>
      </c>
      <c r="D749" s="21">
        <v>225.54079359640619</v>
      </c>
      <c r="E749" s="21">
        <v>277.67628362344209</v>
      </c>
      <c r="F749" s="21">
        <v>599.07767112475733</v>
      </c>
      <c r="G749" s="21">
        <v>309.52480976742623</v>
      </c>
      <c r="H749" s="21">
        <v>0.24867894625048992</v>
      </c>
      <c r="I749" s="21">
        <v>3.007334055529078</v>
      </c>
      <c r="J749" s="21">
        <v>0.56577601904300012</v>
      </c>
      <c r="K749" s="21">
        <v>-38.391381486440125</v>
      </c>
      <c r="L749" s="21">
        <v>-41.638477443186389</v>
      </c>
      <c r="M749" s="21">
        <v>-86.341082727294747</v>
      </c>
      <c r="N749" s="21">
        <v>-48.2362411113631</v>
      </c>
      <c r="O749" s="21">
        <v>-2.6916798770578586E-2</v>
      </c>
      <c r="P749" s="21">
        <v>-0.3449317149160106</v>
      </c>
      <c r="Q749" s="21">
        <v>-7.1521068136085872E-2</v>
      </c>
      <c r="R749" s="3"/>
      <c r="S749" s="3"/>
      <c r="T749" s="3"/>
      <c r="U749" s="3"/>
      <c r="V749" s="3"/>
      <c r="W749" s="3"/>
      <c r="X749" s="3"/>
    </row>
    <row r="750" spans="1:24" x14ac:dyDescent="0.25">
      <c r="A750" s="2">
        <v>44347</v>
      </c>
      <c r="B750" s="23">
        <v>20</v>
      </c>
      <c r="C750" s="19" t="str">
        <f t="shared" si="98"/>
        <v>44347_20</v>
      </c>
      <c r="D750" s="21">
        <v>231.16772151098192</v>
      </c>
      <c r="E750" s="21">
        <v>286.63611315337261</v>
      </c>
      <c r="F750" s="21">
        <v>622.82178566136247</v>
      </c>
      <c r="G750" s="21">
        <v>320.19447372350328</v>
      </c>
      <c r="H750" s="21">
        <v>0.25724670203311328</v>
      </c>
      <c r="I750" s="21">
        <v>3.1078559422633982</v>
      </c>
      <c r="J750" s="21">
        <v>0.58464322618705777</v>
      </c>
      <c r="K750" s="21">
        <v>-40.940066524376618</v>
      </c>
      <c r="L750" s="21">
        <v>-44.875814084543038</v>
      </c>
      <c r="M750" s="21">
        <v>-92.592596445624494</v>
      </c>
      <c r="N750" s="21">
        <v>-51.417936607832765</v>
      </c>
      <c r="O750" s="21">
        <v>-3.1087993630693905E-2</v>
      </c>
      <c r="P750" s="21">
        <v>-0.38483540685543538</v>
      </c>
      <c r="Q750" s="21">
        <v>-8.0604279409368998E-2</v>
      </c>
      <c r="R750" s="3"/>
      <c r="S750" s="3"/>
      <c r="T750" s="3"/>
      <c r="U750" s="3"/>
      <c r="V750" s="3"/>
      <c r="W750" s="3"/>
      <c r="X750" s="3"/>
    </row>
    <row r="751" spans="1:24" x14ac:dyDescent="0.25">
      <c r="A751" s="2">
        <v>44347</v>
      </c>
      <c r="B751" s="23">
        <v>21</v>
      </c>
      <c r="C751" s="19" t="str">
        <f t="shared" si="98"/>
        <v>44347_21</v>
      </c>
      <c r="D751" s="21">
        <v>227.44213219540018</v>
      </c>
      <c r="E751" s="21">
        <v>286.32876946809688</v>
      </c>
      <c r="F751" s="21">
        <v>624.75566743658737</v>
      </c>
      <c r="G751" s="21">
        <v>318.29190470437442</v>
      </c>
      <c r="H751" s="21">
        <v>0.25713087046558675</v>
      </c>
      <c r="I751" s="21">
        <v>3.1311556609012943</v>
      </c>
      <c r="J751" s="21">
        <v>0.58355722144242606</v>
      </c>
      <c r="K751" s="21">
        <v>-43.118110176161338</v>
      </c>
      <c r="L751" s="21">
        <v>-46.535198620877374</v>
      </c>
      <c r="M751" s="21">
        <v>-96.107334722345328</v>
      </c>
      <c r="N751" s="21">
        <v>-53.90623100559921</v>
      </c>
      <c r="O751" s="21">
        <v>-3.6258267101079489E-2</v>
      </c>
      <c r="P751" s="21">
        <v>-0.38913331698224446</v>
      </c>
      <c r="Q751" s="21">
        <v>-9.286932137223064E-2</v>
      </c>
      <c r="R751" s="3"/>
      <c r="S751" s="3"/>
      <c r="T751" s="3"/>
      <c r="U751" s="3"/>
      <c r="V751" s="3"/>
      <c r="W751" s="3"/>
      <c r="X751" s="3"/>
    </row>
    <row r="752" spans="1:24" x14ac:dyDescent="0.25">
      <c r="A752" s="2">
        <v>44347</v>
      </c>
      <c r="B752" s="23">
        <v>22</v>
      </c>
      <c r="C752" s="19" t="str">
        <f t="shared" si="98"/>
        <v>44347_22</v>
      </c>
      <c r="D752" s="21">
        <v>217.82674333633338</v>
      </c>
      <c r="E752" s="21">
        <v>276.94170633776287</v>
      </c>
      <c r="F752" s="21">
        <v>602.79466347218033</v>
      </c>
      <c r="G752" s="21">
        <v>305.40058806237278</v>
      </c>
      <c r="H752" s="21">
        <v>0.24607522579131444</v>
      </c>
      <c r="I752" s="21">
        <v>3.0383353903091148</v>
      </c>
      <c r="J752" s="21">
        <v>0.56049927268411481</v>
      </c>
      <c r="K752" s="21">
        <v>-45.633365980115634</v>
      </c>
      <c r="L752" s="21">
        <v>-49.530236125517085</v>
      </c>
      <c r="M752" s="21">
        <v>-103.41179322010711</v>
      </c>
      <c r="N752" s="21">
        <v>-57.824481636808699</v>
      </c>
      <c r="O752" s="21">
        <v>-3.3983578831927125E-2</v>
      </c>
      <c r="P752" s="21">
        <v>-0.40749982326121287</v>
      </c>
      <c r="Q752" s="21">
        <v>-8.7873040535689922E-2</v>
      </c>
      <c r="R752" s="3"/>
      <c r="S752" s="3"/>
      <c r="T752" s="3"/>
      <c r="U752" s="3"/>
      <c r="V752" s="3"/>
      <c r="W752" s="3"/>
      <c r="X752" s="3"/>
    </row>
    <row r="753" spans="1:37" x14ac:dyDescent="0.25">
      <c r="A753" s="2">
        <v>44347</v>
      </c>
      <c r="B753" s="23">
        <v>23</v>
      </c>
      <c r="C753" s="19" t="str">
        <f t="shared" si="98"/>
        <v>44347_23</v>
      </c>
      <c r="D753" s="21">
        <v>199.39693670392126</v>
      </c>
      <c r="E753" s="21">
        <v>256.48014724323622</v>
      </c>
      <c r="F753" s="21">
        <v>558.21793504523964</v>
      </c>
      <c r="G753" s="21">
        <v>279.92196736566115</v>
      </c>
      <c r="H753" s="21">
        <v>0.24412156095678902</v>
      </c>
      <c r="I753" s="21">
        <v>2.8131037294011043</v>
      </c>
      <c r="J753" s="21">
        <v>0.55657108820482237</v>
      </c>
      <c r="K753" s="21">
        <v>-47.887741530864169</v>
      </c>
      <c r="L753" s="21">
        <v>-51.673885796901494</v>
      </c>
      <c r="M753" s="21">
        <v>-107.84231780783215</v>
      </c>
      <c r="N753" s="21">
        <v>-61.098793364015165</v>
      </c>
      <c r="O753" s="21">
        <v>-2.3130726424987796E-2</v>
      </c>
      <c r="P753" s="21">
        <v>-0.42245720285104543</v>
      </c>
      <c r="Q753" s="21">
        <v>-6.2931069734978931E-2</v>
      </c>
      <c r="R753" s="3"/>
      <c r="S753" s="3"/>
      <c r="T753" s="3"/>
      <c r="U753" s="3"/>
      <c r="V753" s="3"/>
      <c r="W753" s="3"/>
      <c r="X753" s="3"/>
    </row>
    <row r="754" spans="1:37" x14ac:dyDescent="0.25">
      <c r="A754" s="2">
        <v>44347</v>
      </c>
      <c r="B754" s="23">
        <v>24</v>
      </c>
      <c r="C754" s="19" t="str">
        <f t="shared" si="98"/>
        <v>44347_24</v>
      </c>
      <c r="D754" s="21">
        <v>176.92802057262725</v>
      </c>
      <c r="E754" s="21">
        <v>229.01045836378094</v>
      </c>
      <c r="F754" s="21">
        <v>500.04662328919119</v>
      </c>
      <c r="G754" s="21">
        <v>247.36153742863101</v>
      </c>
      <c r="H754" s="21">
        <v>0.22807658773752149</v>
      </c>
      <c r="I754" s="21">
        <v>2.5202199473185352</v>
      </c>
      <c r="J754" s="21">
        <v>0.52513532214687431</v>
      </c>
      <c r="K754" s="21">
        <v>-50.610404636115746</v>
      </c>
      <c r="L754" s="21">
        <v>-54.756762367242501</v>
      </c>
      <c r="M754" s="21">
        <v>-114.93731665989031</v>
      </c>
      <c r="N754" s="21">
        <v>-64.988267945710135</v>
      </c>
      <c r="O754" s="21">
        <v>-2.1631908126339538E-2</v>
      </c>
      <c r="P754" s="21">
        <v>-0.44984727086284221</v>
      </c>
      <c r="Q754" s="21">
        <v>-5.954414608432692E-2</v>
      </c>
      <c r="R754" s="3"/>
      <c r="S754" s="3"/>
      <c r="T754" s="3"/>
      <c r="U754" s="3"/>
      <c r="V754" s="3"/>
      <c r="W754" s="3"/>
      <c r="X754" s="3"/>
    </row>
    <row r="755" spans="1:37" x14ac:dyDescent="0.25">
      <c r="C755" s="19"/>
      <c r="D755" s="34">
        <f>SUM(D11:D754)</f>
        <v>132867.43482616809</v>
      </c>
      <c r="E755" s="34">
        <f t="shared" ref="E755:X755" si="99">SUM(E11:E754)</f>
        <v>163927.06139423506</v>
      </c>
      <c r="F755" s="34">
        <f t="shared" si="99"/>
        <v>350976.37671881646</v>
      </c>
      <c r="G755" s="34">
        <f t="shared" si="99"/>
        <v>179988.32134754857</v>
      </c>
      <c r="H755" s="34">
        <f t="shared" si="99"/>
        <v>153.83669759200757</v>
      </c>
      <c r="I755" s="34">
        <f t="shared" si="99"/>
        <v>1819.6235892361772</v>
      </c>
      <c r="J755" s="34">
        <f t="shared" si="99"/>
        <v>355.37532170873033</v>
      </c>
      <c r="K755" s="3">
        <f t="shared" si="99"/>
        <v>-17436.455086861661</v>
      </c>
      <c r="L755" s="3">
        <f t="shared" si="99"/>
        <v>-19387.434977196328</v>
      </c>
      <c r="M755" s="3">
        <f t="shared" si="99"/>
        <v>-41442.03114433038</v>
      </c>
      <c r="N755" s="3">
        <f t="shared" si="99"/>
        <v>-22068.814866262903</v>
      </c>
      <c r="O755" s="3">
        <f t="shared" si="99"/>
        <v>-2.0967773045498159</v>
      </c>
      <c r="P755" s="3">
        <f t="shared" si="99"/>
        <v>-135.29282728678174</v>
      </c>
      <c r="Q755" s="3">
        <f t="shared" si="99"/>
        <v>-12.467361455998036</v>
      </c>
      <c r="R755" s="3">
        <f>SUM(R11:R754)</f>
        <v>0</v>
      </c>
      <c r="S755" s="3">
        <f t="shared" si="99"/>
        <v>0</v>
      </c>
      <c r="T755" s="3">
        <f t="shared" si="99"/>
        <v>0</v>
      </c>
      <c r="U755" s="3">
        <f t="shared" si="99"/>
        <v>0</v>
      </c>
      <c r="V755" s="3">
        <f t="shared" si="99"/>
        <v>43.048551087853937</v>
      </c>
      <c r="W755" s="3">
        <f t="shared" si="99"/>
        <v>0</v>
      </c>
      <c r="X755" s="3">
        <f t="shared" si="99"/>
        <v>81.874025148060937</v>
      </c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</row>
    <row r="756" spans="1:37" x14ac:dyDescent="0.25">
      <c r="C756" s="19"/>
    </row>
    <row r="757" spans="1:37" x14ac:dyDescent="0.25">
      <c r="D757" s="35">
        <f>+SUM(D755:J755)*1000</f>
        <v>830088029.89530504</v>
      </c>
      <c r="K757" s="35">
        <f>+SUM(K755:Q755)*1000</f>
        <v>-100484593.04069862</v>
      </c>
    </row>
  </sheetData>
  <pageMargins left="0.7" right="0.7" top="0.75" bottom="0.75" header="0.3" footer="0.3"/>
  <pageSetup paperSize="9" orientation="portrait" r:id="rId1"/>
  <headerFooter>
    <oddHeader>&amp;C&amp;"Arial"&amp;8&amp;K000000INTERNAL&amp;1#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68"/>
  <sheetViews>
    <sheetView workbookViewId="0">
      <selection activeCell="E11" sqref="E11"/>
    </sheetView>
  </sheetViews>
  <sheetFormatPr baseColWidth="10" defaultRowHeight="15" x14ac:dyDescent="0.25"/>
  <cols>
    <col min="2" max="2" width="20.140625" bestFit="1" customWidth="1"/>
    <col min="3" max="3" width="31.140625" bestFit="1" customWidth="1"/>
  </cols>
  <sheetData>
    <row r="2" spans="2:3" x14ac:dyDescent="0.25">
      <c r="B2" s="36" t="s">
        <v>71</v>
      </c>
      <c r="C2" s="36" t="s">
        <v>68</v>
      </c>
    </row>
    <row r="3" spans="2:3" x14ac:dyDescent="0.25">
      <c r="B3" s="6" t="s">
        <v>23</v>
      </c>
      <c r="C3" s="6" t="s">
        <v>72</v>
      </c>
    </row>
    <row r="4" spans="2:3" x14ac:dyDescent="0.25">
      <c r="B4" s="24" t="s">
        <v>24</v>
      </c>
      <c r="C4" s="6" t="s">
        <v>73</v>
      </c>
    </row>
    <row r="5" spans="2:3" x14ac:dyDescent="0.25">
      <c r="B5" s="6" t="s">
        <v>25</v>
      </c>
      <c r="C5" s="6" t="s">
        <v>73</v>
      </c>
    </row>
    <row r="6" spans="2:3" x14ac:dyDescent="0.25">
      <c r="B6" s="6" t="s">
        <v>26</v>
      </c>
      <c r="C6" s="6" t="s">
        <v>26</v>
      </c>
    </row>
    <row r="7" spans="2:3" x14ac:dyDescent="0.25">
      <c r="B7" s="6" t="s">
        <v>27</v>
      </c>
      <c r="C7" s="6" t="s">
        <v>74</v>
      </c>
    </row>
    <row r="8" spans="2:3" x14ac:dyDescent="0.25">
      <c r="B8" s="6" t="s">
        <v>28</v>
      </c>
      <c r="C8" s="6" t="s">
        <v>74</v>
      </c>
    </row>
    <row r="9" spans="2:3" x14ac:dyDescent="0.25">
      <c r="B9" s="6" t="s">
        <v>29</v>
      </c>
      <c r="C9" s="6" t="s">
        <v>74</v>
      </c>
    </row>
    <row r="10" spans="2:3" x14ac:dyDescent="0.25">
      <c r="B10" s="6" t="s">
        <v>30</v>
      </c>
      <c r="C10" s="6" t="s">
        <v>30</v>
      </c>
    </row>
    <row r="11" spans="2:3" x14ac:dyDescent="0.25">
      <c r="B11" s="6" t="s">
        <v>31</v>
      </c>
      <c r="C11" s="6" t="s">
        <v>75</v>
      </c>
    </row>
    <row r="12" spans="2:3" x14ac:dyDescent="0.25">
      <c r="B12" s="6" t="s">
        <v>32</v>
      </c>
      <c r="C12" s="6" t="s">
        <v>75</v>
      </c>
    </row>
    <row r="13" spans="2:3" x14ac:dyDescent="0.25">
      <c r="B13" s="6" t="s">
        <v>33</v>
      </c>
      <c r="C13" s="6" t="s">
        <v>76</v>
      </c>
    </row>
    <row r="14" spans="2:3" x14ac:dyDescent="0.25">
      <c r="B14" s="6" t="s">
        <v>34</v>
      </c>
      <c r="C14" s="6" t="s">
        <v>76</v>
      </c>
    </row>
    <row r="15" spans="2:3" x14ac:dyDescent="0.25">
      <c r="B15" s="6" t="s">
        <v>35</v>
      </c>
      <c r="C15" s="6" t="s">
        <v>76</v>
      </c>
    </row>
    <row r="16" spans="2:3" x14ac:dyDescent="0.25">
      <c r="B16" s="6" t="s">
        <v>36</v>
      </c>
      <c r="C16" s="6" t="s">
        <v>76</v>
      </c>
    </row>
    <row r="17" spans="2:3" x14ac:dyDescent="0.25">
      <c r="B17" s="6" t="s">
        <v>37</v>
      </c>
      <c r="C17" s="6" t="s">
        <v>37</v>
      </c>
    </row>
    <row r="18" spans="2:3" x14ac:dyDescent="0.25">
      <c r="B18" s="6" t="s">
        <v>38</v>
      </c>
      <c r="C18" s="6" t="s">
        <v>38</v>
      </c>
    </row>
    <row r="19" spans="2:3" x14ac:dyDescent="0.25">
      <c r="B19" s="6" t="s">
        <v>39</v>
      </c>
      <c r="C19" s="6" t="s">
        <v>77</v>
      </c>
    </row>
    <row r="20" spans="2:3" x14ac:dyDescent="0.25">
      <c r="B20" s="6" t="s">
        <v>40</v>
      </c>
      <c r="C20" s="6" t="s">
        <v>40</v>
      </c>
    </row>
    <row r="21" spans="2:3" x14ac:dyDescent="0.25">
      <c r="B21" s="6" t="s">
        <v>41</v>
      </c>
      <c r="C21" s="6" t="s">
        <v>78</v>
      </c>
    </row>
    <row r="22" spans="2:3" x14ac:dyDescent="0.25">
      <c r="B22" s="6" t="s">
        <v>42</v>
      </c>
      <c r="C22" s="6" t="s">
        <v>78</v>
      </c>
    </row>
    <row r="23" spans="2:3" x14ac:dyDescent="0.25">
      <c r="B23" s="6" t="s">
        <v>43</v>
      </c>
      <c r="C23" s="6" t="s">
        <v>78</v>
      </c>
    </row>
    <row r="24" spans="2:3" x14ac:dyDescent="0.25">
      <c r="B24" s="6" t="s">
        <v>44</v>
      </c>
      <c r="C24" s="6" t="s">
        <v>78</v>
      </c>
    </row>
    <row r="25" spans="2:3" x14ac:dyDescent="0.25">
      <c r="B25" s="6" t="s">
        <v>45</v>
      </c>
      <c r="C25" s="6" t="s">
        <v>78</v>
      </c>
    </row>
    <row r="26" spans="2:3" x14ac:dyDescent="0.25">
      <c r="B26" s="6" t="s">
        <v>46</v>
      </c>
      <c r="C26" s="6" t="s">
        <v>46</v>
      </c>
    </row>
    <row r="27" spans="2:3" x14ac:dyDescent="0.25">
      <c r="B27" s="6" t="s">
        <v>47</v>
      </c>
      <c r="C27" s="6" t="s">
        <v>79</v>
      </c>
    </row>
    <row r="28" spans="2:3" x14ac:dyDescent="0.25">
      <c r="B28" s="6" t="s">
        <v>48</v>
      </c>
      <c r="C28" s="6" t="s">
        <v>79</v>
      </c>
    </row>
    <row r="29" spans="2:3" x14ac:dyDescent="0.25">
      <c r="B29" s="6" t="s">
        <v>49</v>
      </c>
      <c r="C29" s="6" t="s">
        <v>79</v>
      </c>
    </row>
    <row r="30" spans="2:3" x14ac:dyDescent="0.25">
      <c r="B30" s="6" t="s">
        <v>50</v>
      </c>
      <c r="C30" s="6" t="s">
        <v>80</v>
      </c>
    </row>
    <row r="31" spans="2:3" x14ac:dyDescent="0.25">
      <c r="B31" s="6" t="s">
        <v>51</v>
      </c>
      <c r="C31" s="6" t="s">
        <v>80</v>
      </c>
    </row>
    <row r="32" spans="2:3" x14ac:dyDescent="0.25">
      <c r="B32" s="6" t="s">
        <v>52</v>
      </c>
      <c r="C32" s="6" t="s">
        <v>81</v>
      </c>
    </row>
    <row r="33" spans="2:3" x14ac:dyDescent="0.25">
      <c r="B33" s="6" t="s">
        <v>53</v>
      </c>
      <c r="C33" s="6" t="s">
        <v>53</v>
      </c>
    </row>
    <row r="34" spans="2:3" x14ac:dyDescent="0.25">
      <c r="B34" s="6" t="s">
        <v>54</v>
      </c>
      <c r="C34" s="6" t="s">
        <v>82</v>
      </c>
    </row>
    <row r="35" spans="2:3" x14ac:dyDescent="0.25">
      <c r="B35" s="6" t="s">
        <v>55</v>
      </c>
      <c r="C35" s="6" t="s">
        <v>55</v>
      </c>
    </row>
    <row r="36" spans="2:3" x14ac:dyDescent="0.25">
      <c r="B36" s="6" t="s">
        <v>56</v>
      </c>
      <c r="C36" s="6" t="s">
        <v>56</v>
      </c>
    </row>
    <row r="37" spans="2:3" x14ac:dyDescent="0.25">
      <c r="B37" s="6" t="s">
        <v>57</v>
      </c>
      <c r="C37" s="6" t="s">
        <v>83</v>
      </c>
    </row>
    <row r="38" spans="2:3" x14ac:dyDescent="0.25">
      <c r="B38" s="6" t="s">
        <v>58</v>
      </c>
      <c r="C38" s="6" t="s">
        <v>83</v>
      </c>
    </row>
    <row r="39" spans="2:3" x14ac:dyDescent="0.25">
      <c r="B39" s="6" t="s">
        <v>59</v>
      </c>
      <c r="C39" s="6" t="s">
        <v>83</v>
      </c>
    </row>
    <row r="40" spans="2:3" x14ac:dyDescent="0.25">
      <c r="B40" s="6" t="s">
        <v>60</v>
      </c>
      <c r="C40" s="6" t="s">
        <v>60</v>
      </c>
    </row>
    <row r="41" spans="2:3" x14ac:dyDescent="0.25">
      <c r="B41" s="6" t="s">
        <v>61</v>
      </c>
      <c r="C41" s="6" t="s">
        <v>84</v>
      </c>
    </row>
    <row r="42" spans="2:3" x14ac:dyDescent="0.25">
      <c r="B42" s="6" t="s">
        <v>62</v>
      </c>
      <c r="C42" s="6" t="s">
        <v>84</v>
      </c>
    </row>
    <row r="43" spans="2:3" x14ac:dyDescent="0.25">
      <c r="B43" s="24" t="s">
        <v>96</v>
      </c>
      <c r="C43" s="6" t="s">
        <v>131</v>
      </c>
    </row>
    <row r="44" spans="2:3" x14ac:dyDescent="0.25">
      <c r="B44" s="24" t="s">
        <v>97</v>
      </c>
      <c r="C44" s="6" t="s">
        <v>129</v>
      </c>
    </row>
    <row r="45" spans="2:3" x14ac:dyDescent="0.25">
      <c r="B45" s="24" t="s">
        <v>98</v>
      </c>
      <c r="C45" s="6" t="s">
        <v>129</v>
      </c>
    </row>
    <row r="46" spans="2:3" x14ac:dyDescent="0.25">
      <c r="B46" s="24" t="s">
        <v>99</v>
      </c>
      <c r="C46" s="6" t="s">
        <v>131</v>
      </c>
    </row>
    <row r="47" spans="2:3" x14ac:dyDescent="0.25">
      <c r="B47" s="24" t="s">
        <v>100</v>
      </c>
      <c r="C47" s="6" t="s">
        <v>129</v>
      </c>
    </row>
    <row r="48" spans="2:3" x14ac:dyDescent="0.25">
      <c r="B48" s="24" t="s">
        <v>101</v>
      </c>
      <c r="C48" s="6" t="s">
        <v>127</v>
      </c>
    </row>
    <row r="49" spans="2:3" x14ac:dyDescent="0.25">
      <c r="B49" s="24" t="s">
        <v>102</v>
      </c>
      <c r="C49" s="6" t="s">
        <v>130</v>
      </c>
    </row>
    <row r="50" spans="2:3" x14ac:dyDescent="0.25">
      <c r="B50" s="24" t="s">
        <v>103</v>
      </c>
      <c r="C50" s="6" t="s">
        <v>103</v>
      </c>
    </row>
    <row r="51" spans="2:3" x14ac:dyDescent="0.25">
      <c r="B51" s="24" t="s">
        <v>104</v>
      </c>
      <c r="C51" s="6" t="s">
        <v>104</v>
      </c>
    </row>
    <row r="52" spans="2:3" x14ac:dyDescent="0.25">
      <c r="B52" s="24" t="s">
        <v>105</v>
      </c>
      <c r="C52" s="6" t="s">
        <v>132</v>
      </c>
    </row>
    <row r="53" spans="2:3" x14ac:dyDescent="0.25">
      <c r="B53" s="24" t="s">
        <v>106</v>
      </c>
      <c r="C53" s="6" t="s">
        <v>132</v>
      </c>
    </row>
    <row r="54" spans="2:3" x14ac:dyDescent="0.25">
      <c r="B54" s="24" t="s">
        <v>107</v>
      </c>
      <c r="C54" s="6" t="s">
        <v>133</v>
      </c>
    </row>
    <row r="55" spans="2:3" x14ac:dyDescent="0.25">
      <c r="B55" s="24" t="s">
        <v>108</v>
      </c>
      <c r="C55" s="6" t="s">
        <v>133</v>
      </c>
    </row>
    <row r="56" spans="2:3" x14ac:dyDescent="0.25">
      <c r="B56" s="24" t="s">
        <v>109</v>
      </c>
      <c r="C56" s="6" t="s">
        <v>109</v>
      </c>
    </row>
    <row r="57" spans="2:3" x14ac:dyDescent="0.25">
      <c r="B57" s="24" t="s">
        <v>110</v>
      </c>
      <c r="C57" s="6" t="s">
        <v>125</v>
      </c>
    </row>
    <row r="58" spans="2:3" x14ac:dyDescent="0.25">
      <c r="B58" s="24" t="s">
        <v>111</v>
      </c>
      <c r="C58" s="6" t="s">
        <v>125</v>
      </c>
    </row>
    <row r="59" spans="2:3" x14ac:dyDescent="0.25">
      <c r="B59" s="24" t="s">
        <v>112</v>
      </c>
      <c r="C59" s="6" t="s">
        <v>125</v>
      </c>
    </row>
    <row r="60" spans="2:3" x14ac:dyDescent="0.25">
      <c r="B60" s="24" t="s">
        <v>113</v>
      </c>
      <c r="C60" s="6" t="s">
        <v>125</v>
      </c>
    </row>
    <row r="61" spans="2:3" x14ac:dyDescent="0.25">
      <c r="B61" s="24" t="s">
        <v>114</v>
      </c>
      <c r="C61" s="6" t="s">
        <v>125</v>
      </c>
    </row>
    <row r="62" spans="2:3" x14ac:dyDescent="0.25">
      <c r="B62" s="24" t="s">
        <v>115</v>
      </c>
      <c r="C62" s="6" t="s">
        <v>125</v>
      </c>
    </row>
    <row r="63" spans="2:3" x14ac:dyDescent="0.25">
      <c r="B63" s="24" t="s">
        <v>116</v>
      </c>
      <c r="C63" s="6" t="s">
        <v>126</v>
      </c>
    </row>
    <row r="64" spans="2:3" x14ac:dyDescent="0.25">
      <c r="B64" s="24" t="s">
        <v>117</v>
      </c>
      <c r="C64" s="6" t="s">
        <v>126</v>
      </c>
    </row>
    <row r="65" spans="2:3" x14ac:dyDescent="0.25">
      <c r="B65" s="24" t="s">
        <v>118</v>
      </c>
      <c r="C65" s="6" t="s">
        <v>126</v>
      </c>
    </row>
    <row r="66" spans="2:3" x14ac:dyDescent="0.25">
      <c r="B66" s="24" t="s">
        <v>119</v>
      </c>
      <c r="C66" s="6" t="s">
        <v>128</v>
      </c>
    </row>
    <row r="67" spans="2:3" x14ac:dyDescent="0.25">
      <c r="B67" s="24" t="s">
        <v>120</v>
      </c>
      <c r="C67" s="6" t="s">
        <v>128</v>
      </c>
    </row>
    <row r="68" spans="2:3" x14ac:dyDescent="0.25">
      <c r="B68" s="24" t="s">
        <v>85</v>
      </c>
      <c r="C68" s="6" t="s">
        <v>129</v>
      </c>
    </row>
  </sheetData>
  <pageMargins left="0.7" right="0.7" top="0.75" bottom="0.75" header="0.3" footer="0.3"/>
  <pageSetup paperSize="9" orientation="portrait" horizontalDpi="0" verticalDpi="0" r:id="rId1"/>
  <headerFooter>
    <oddHeader>&amp;C&amp;"Arial"&amp;8&amp;K000000INTERNAL&amp;1#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742758FFD4145AB2260EEBE3B6123" ma:contentTypeVersion="11" ma:contentTypeDescription="Crear nuevo documento." ma:contentTypeScope="" ma:versionID="6799e50243711f67554b88495400037e">
  <xsd:schema xmlns:xsd="http://www.w3.org/2001/XMLSchema" xmlns:xs="http://www.w3.org/2001/XMLSchema" xmlns:p="http://schemas.microsoft.com/office/2006/metadata/properties" xmlns:ns2="9a3567c0-c5eb-4e09-82ba-a8f7afc7079c" xmlns:ns3="176e62ad-023e-437d-9d64-2e3138da992e" targetNamespace="http://schemas.microsoft.com/office/2006/metadata/properties" ma:root="true" ma:fieldsID="9552610bb445c2b16096a9d2cd8b3a9a" ns2:_="" ns3:_="">
    <xsd:import namespace="9a3567c0-c5eb-4e09-82ba-a8f7afc7079c"/>
    <xsd:import namespace="176e62ad-023e-437d-9d64-2e3138da99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3567c0-c5eb-4e09-82ba-a8f7afc707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6e62ad-023e-437d-9d64-2e3138da992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2E4B38-8562-4386-B27E-62F5CA19D144}">
  <ds:schemaRefs>
    <ds:schemaRef ds:uri="http://purl.org/dc/terms/"/>
    <ds:schemaRef ds:uri="http://schemas.microsoft.com/office/infopath/2007/PartnerControls"/>
    <ds:schemaRef ds:uri="9a3567c0-c5eb-4e09-82ba-a8f7afc7079c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176e62ad-023e-437d-9d64-2e3138da992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1BF44D6-900E-462E-ACD9-B0449FDAF0A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CA69910-5A65-4998-93C7-797F588436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3567c0-c5eb-4e09-82ba-a8f7afc7079c"/>
    <ds:schemaRef ds:uri="176e62ad-023e-437d-9d64-2e3138da99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RESUMEN</vt:lpstr>
      <vt:lpstr>Distribución_Reactivos</vt:lpstr>
      <vt:lpstr>TOTAL CARGO REACTIVO</vt:lpstr>
      <vt:lpstr>Cálculo_Recargo</vt:lpstr>
      <vt:lpstr>EMPRESAS</vt:lpstr>
    </vt:vector>
  </TitlesOfParts>
  <Company>ENEL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Millan Cerda, Mariana</dc:creator>
  <cp:lastModifiedBy>Tobar Lecaros, Eduardo Antonio (Externo)</cp:lastModifiedBy>
  <dcterms:created xsi:type="dcterms:W3CDTF">2020-01-15T13:06:05Z</dcterms:created>
  <dcterms:modified xsi:type="dcterms:W3CDTF">2021-06-09T22:39:12Z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183ae1-726f-4969-b787-1995b26b5e2f_Enabled">
    <vt:lpwstr>True</vt:lpwstr>
  </property>
  <property fmtid="{D5CDD505-2E9C-101B-9397-08002B2CF9AE}" pid="3" name="MSIP_Label_00183ae1-726f-4969-b787-1995b26b5e2f_SiteId">
    <vt:lpwstr>d539d4bf-5610-471a-afc2-1c76685cfefa</vt:lpwstr>
  </property>
  <property fmtid="{D5CDD505-2E9C-101B-9397-08002B2CF9AE}" pid="4" name="MSIP_Label_00183ae1-726f-4969-b787-1995b26b5e2f_Owner">
    <vt:lpwstr>mariana.millan@enel.com</vt:lpwstr>
  </property>
  <property fmtid="{D5CDD505-2E9C-101B-9397-08002B2CF9AE}" pid="5" name="MSIP_Label_00183ae1-726f-4969-b787-1995b26b5e2f_SetDate">
    <vt:lpwstr>2021-01-14T14:52:04.3815782Z</vt:lpwstr>
  </property>
  <property fmtid="{D5CDD505-2E9C-101B-9397-08002B2CF9AE}" pid="6" name="MSIP_Label_00183ae1-726f-4969-b787-1995b26b5e2f_Name">
    <vt:lpwstr>Internal</vt:lpwstr>
  </property>
  <property fmtid="{D5CDD505-2E9C-101B-9397-08002B2CF9AE}" pid="7" name="MSIP_Label_00183ae1-726f-4969-b787-1995b26b5e2f_Application">
    <vt:lpwstr>Microsoft Azure Information Protection</vt:lpwstr>
  </property>
  <property fmtid="{D5CDD505-2E9C-101B-9397-08002B2CF9AE}" pid="8" name="MSIP_Label_00183ae1-726f-4969-b787-1995b26b5e2f_ActionId">
    <vt:lpwstr>4a3cc9d4-87ec-475e-bf23-c157ec7b472c</vt:lpwstr>
  </property>
  <property fmtid="{D5CDD505-2E9C-101B-9397-08002B2CF9AE}" pid="9" name="MSIP_Label_00183ae1-726f-4969-b787-1995b26b5e2f_Extended_MSFT_Method">
    <vt:lpwstr>Automatic</vt:lpwstr>
  </property>
  <property fmtid="{D5CDD505-2E9C-101B-9397-08002B2CF9AE}" pid="10" name="MSIP_Label_797ad33d-ed35-43c0-b526-22bc83c17deb_Enabled">
    <vt:lpwstr>True</vt:lpwstr>
  </property>
  <property fmtid="{D5CDD505-2E9C-101B-9397-08002B2CF9AE}" pid="11" name="MSIP_Label_797ad33d-ed35-43c0-b526-22bc83c17deb_SiteId">
    <vt:lpwstr>d539d4bf-5610-471a-afc2-1c76685cfefa</vt:lpwstr>
  </property>
  <property fmtid="{D5CDD505-2E9C-101B-9397-08002B2CF9AE}" pid="12" name="MSIP_Label_797ad33d-ed35-43c0-b526-22bc83c17deb_Owner">
    <vt:lpwstr>mariana.millan@enel.com</vt:lpwstr>
  </property>
  <property fmtid="{D5CDD505-2E9C-101B-9397-08002B2CF9AE}" pid="13" name="MSIP_Label_797ad33d-ed35-43c0-b526-22bc83c17deb_SetDate">
    <vt:lpwstr>2021-01-14T14:52:04.3815782Z</vt:lpwstr>
  </property>
  <property fmtid="{D5CDD505-2E9C-101B-9397-08002B2CF9AE}" pid="14" name="MSIP_Label_797ad33d-ed35-43c0-b526-22bc83c17deb_Name">
    <vt:lpwstr>Not Encrypted</vt:lpwstr>
  </property>
  <property fmtid="{D5CDD505-2E9C-101B-9397-08002B2CF9AE}" pid="15" name="MSIP_Label_797ad33d-ed35-43c0-b526-22bc83c17deb_Application">
    <vt:lpwstr>Microsoft Azure Information Protection</vt:lpwstr>
  </property>
  <property fmtid="{D5CDD505-2E9C-101B-9397-08002B2CF9AE}" pid="16" name="MSIP_Label_797ad33d-ed35-43c0-b526-22bc83c17deb_ActionId">
    <vt:lpwstr>4a3cc9d4-87ec-475e-bf23-c157ec7b472c</vt:lpwstr>
  </property>
  <property fmtid="{D5CDD505-2E9C-101B-9397-08002B2CF9AE}" pid="17" name="MSIP_Label_797ad33d-ed35-43c0-b526-22bc83c17deb_Parent">
    <vt:lpwstr>00183ae1-726f-4969-b787-1995b26b5e2f</vt:lpwstr>
  </property>
  <property fmtid="{D5CDD505-2E9C-101B-9397-08002B2CF9AE}" pid="18" name="MSIP_Label_797ad33d-ed35-43c0-b526-22bc83c17deb_Extended_MSFT_Method">
    <vt:lpwstr>Automatic</vt:lpwstr>
  </property>
  <property fmtid="{D5CDD505-2E9C-101B-9397-08002B2CF9AE}" pid="19" name="Sensitivity">
    <vt:lpwstr>Internal Not Encrypted</vt:lpwstr>
  </property>
  <property fmtid="{D5CDD505-2E9C-101B-9397-08002B2CF9AE}" pid="20" name="ContentTypeId">
    <vt:lpwstr>0x0101000CF742758FFD4145AB2260EEBE3B6123</vt:lpwstr>
  </property>
</Properties>
</file>